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acfiles1\shared\owp\research\USEPA\EFC\Projects\Stormwater Financing Assistance\Methodology and Reports\Workbook Toolkit\"/>
    </mc:Choice>
  </mc:AlternateContent>
  <bookViews>
    <workbookView xWindow="0" yWindow="0" windowWidth="20490" windowHeight="7620" activeTab="1"/>
  </bookViews>
  <sheets>
    <sheet name="Instructions" sheetId="4" r:id="rId1"/>
    <sheet name="Asset Inventory Worksheet" sheetId="1" r:id="rId2"/>
    <sheet name="Multi Factor COF Worksheet" sheetId="5" r:id="rId3"/>
    <sheet name="Prioritization Worksheet" sheetId="3" r:id="rId4"/>
    <sheet name="References" sheetId="2" r:id="rId5"/>
  </sheets>
  <definedNames>
    <definedName name="Distribution">References!$C$3:$I$3</definedName>
    <definedName name="Green">References!$C$5:$J$6</definedName>
    <definedName name="Material">References!$C$9:$J$9</definedName>
    <definedName name="Other">References!$C$4:$G$4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5" i="5" l="1"/>
  <c r="Z6" i="5"/>
  <c r="Z7" i="5"/>
  <c r="Z9" i="5"/>
  <c r="Z10" i="5"/>
  <c r="Z11" i="5"/>
  <c r="Z12" i="5"/>
  <c r="Z13" i="5"/>
  <c r="Z14" i="5"/>
  <c r="Z15" i="5"/>
  <c r="Z16" i="5"/>
  <c r="Z17" i="5"/>
  <c r="Z18" i="5"/>
  <c r="Z19" i="5"/>
  <c r="Z20" i="5"/>
  <c r="Z21" i="5"/>
  <c r="Z22" i="5"/>
  <c r="Z23" i="5"/>
  <c r="Z24" i="5"/>
  <c r="Z25" i="5"/>
  <c r="Z26" i="5"/>
  <c r="Z27" i="5"/>
  <c r="Z28" i="5"/>
  <c r="Z29" i="5"/>
  <c r="Z30" i="5"/>
  <c r="Z31" i="5"/>
  <c r="V5" i="5"/>
  <c r="V6" i="5"/>
  <c r="V7" i="5"/>
  <c r="V9" i="5"/>
  <c r="V10" i="5"/>
  <c r="V11" i="5"/>
  <c r="V12" i="5"/>
  <c r="V13" i="5"/>
  <c r="V14" i="5"/>
  <c r="V15" i="5"/>
  <c r="V16" i="5"/>
  <c r="V17" i="5"/>
  <c r="V18" i="5"/>
  <c r="V19" i="5"/>
  <c r="V20" i="5"/>
  <c r="V21" i="5"/>
  <c r="V22" i="5"/>
  <c r="V23" i="5"/>
  <c r="V24" i="5"/>
  <c r="V25" i="5"/>
  <c r="V26" i="5"/>
  <c r="V27" i="5"/>
  <c r="V28" i="5"/>
  <c r="V29" i="5"/>
  <c r="V30" i="5"/>
  <c r="V31" i="5"/>
  <c r="R5" i="5"/>
  <c r="R6" i="5"/>
  <c r="R7" i="5"/>
  <c r="R9" i="5"/>
  <c r="R10" i="5"/>
  <c r="R11" i="5"/>
  <c r="R12" i="5"/>
  <c r="R13" i="5"/>
  <c r="R14" i="5"/>
  <c r="R15" i="5"/>
  <c r="R16" i="5"/>
  <c r="R17" i="5"/>
  <c r="R18" i="5"/>
  <c r="R19" i="5"/>
  <c r="R20" i="5"/>
  <c r="R21" i="5"/>
  <c r="R22" i="5"/>
  <c r="R23" i="5"/>
  <c r="R24" i="5"/>
  <c r="R25" i="5"/>
  <c r="R26" i="5"/>
  <c r="R27" i="5"/>
  <c r="R28" i="5"/>
  <c r="R29" i="5"/>
  <c r="R30" i="5"/>
  <c r="R31" i="5"/>
  <c r="N5" i="5"/>
  <c r="N6" i="5"/>
  <c r="N7" i="5"/>
  <c r="N9" i="5"/>
  <c r="N10" i="5"/>
  <c r="N11" i="5"/>
  <c r="N12" i="5"/>
  <c r="N13" i="5"/>
  <c r="N14" i="5"/>
  <c r="N15" i="5"/>
  <c r="N16" i="5"/>
  <c r="N17" i="5"/>
  <c r="N18" i="5"/>
  <c r="N19" i="5"/>
  <c r="N20" i="5"/>
  <c r="N21" i="5"/>
  <c r="N22" i="5"/>
  <c r="N23" i="5"/>
  <c r="N24" i="5"/>
  <c r="N25" i="5"/>
  <c r="N26" i="5"/>
  <c r="N27" i="5"/>
  <c r="N28" i="5"/>
  <c r="N29" i="5"/>
  <c r="N30" i="5"/>
  <c r="N31" i="5"/>
  <c r="J5" i="5"/>
  <c r="J6" i="5"/>
  <c r="J7" i="5"/>
  <c r="J9" i="5"/>
  <c r="J10" i="5"/>
  <c r="J11" i="5"/>
  <c r="J12" i="5"/>
  <c r="J13" i="5"/>
  <c r="J14" i="5"/>
  <c r="J15" i="5"/>
  <c r="J16" i="5"/>
  <c r="J17" i="5"/>
  <c r="J18" i="5"/>
  <c r="J19" i="5"/>
  <c r="J20" i="5"/>
  <c r="J21" i="5"/>
  <c r="J22" i="5"/>
  <c r="J23" i="5"/>
  <c r="J24" i="5"/>
  <c r="J25" i="5"/>
  <c r="J26" i="5"/>
  <c r="J27" i="5"/>
  <c r="J28" i="5"/>
  <c r="J29" i="5"/>
  <c r="J30" i="5"/>
  <c r="J31" i="5"/>
  <c r="F5" i="5"/>
  <c r="F6" i="5"/>
  <c r="F7" i="5"/>
  <c r="F9" i="5"/>
  <c r="F10" i="5"/>
  <c r="F11" i="5"/>
  <c r="F12" i="5"/>
  <c r="F13" i="5"/>
  <c r="F14" i="5"/>
  <c r="F15" i="5"/>
  <c r="F16" i="5"/>
  <c r="F17" i="5"/>
  <c r="F18" i="5"/>
  <c r="F19" i="5"/>
  <c r="F20" i="5"/>
  <c r="F21" i="5"/>
  <c r="F22" i="5"/>
  <c r="F23" i="5"/>
  <c r="F24" i="5"/>
  <c r="F25" i="5"/>
  <c r="F26" i="5"/>
  <c r="F27" i="5"/>
  <c r="F28" i="5"/>
  <c r="F29" i="5"/>
  <c r="F30" i="5"/>
  <c r="F31" i="5"/>
  <c r="Z6" i="1"/>
  <c r="Z7" i="1"/>
  <c r="Z8" i="1"/>
  <c r="Z10" i="1"/>
  <c r="Z11" i="1"/>
  <c r="Z12" i="1"/>
  <c r="Z13" i="1"/>
  <c r="Z14" i="1"/>
  <c r="Z15" i="1"/>
  <c r="Z16" i="1"/>
  <c r="Z17" i="1"/>
  <c r="Z18" i="1"/>
  <c r="Z19" i="1"/>
  <c r="Z20" i="1"/>
  <c r="Z21" i="1"/>
  <c r="Z22" i="1"/>
  <c r="Z23" i="1"/>
  <c r="Z24" i="1"/>
  <c r="Z25" i="1"/>
  <c r="Z26" i="1"/>
  <c r="Z27" i="1"/>
  <c r="Z28" i="1"/>
  <c r="Z29" i="1"/>
  <c r="Z30" i="1"/>
  <c r="Z31" i="1"/>
  <c r="Z32" i="1"/>
  <c r="Z5" i="1"/>
  <c r="U10" i="1"/>
  <c r="U11" i="1"/>
  <c r="U12" i="1"/>
  <c r="U13" i="1"/>
  <c r="U14" i="1"/>
  <c r="U15" i="1"/>
  <c r="U16" i="1"/>
  <c r="U17" i="1"/>
  <c r="U18" i="1"/>
  <c r="U19" i="1"/>
  <c r="U20" i="1"/>
  <c r="U21" i="1"/>
  <c r="U22" i="1"/>
  <c r="U23" i="1"/>
  <c r="U24" i="1"/>
  <c r="U25" i="1"/>
  <c r="U26" i="1"/>
  <c r="U27" i="1"/>
  <c r="U28" i="1"/>
  <c r="U29" i="1"/>
  <c r="U30" i="1"/>
  <c r="U31" i="1"/>
  <c r="U32" i="1"/>
  <c r="AA6" i="1" l="1"/>
  <c r="AA7" i="1"/>
  <c r="AA10" i="1"/>
  <c r="AC10" i="1" s="1"/>
  <c r="AA11" i="1"/>
  <c r="AC11" i="1" s="1"/>
  <c r="AA12" i="1"/>
  <c r="AC12" i="1" s="1"/>
  <c r="AA13" i="1"/>
  <c r="AC13" i="1" s="1"/>
  <c r="AA14" i="1"/>
  <c r="AC14" i="1" s="1"/>
  <c r="AA15" i="1"/>
  <c r="AC15" i="1" s="1"/>
  <c r="AA16" i="1"/>
  <c r="AC16" i="1" s="1"/>
  <c r="AA17" i="1"/>
  <c r="AC17" i="1" s="1"/>
  <c r="AA18" i="1"/>
  <c r="AC18" i="1" s="1"/>
  <c r="AA19" i="1"/>
  <c r="AC19" i="1" s="1"/>
  <c r="AA20" i="1"/>
  <c r="AC20" i="1" s="1"/>
  <c r="AA21" i="1"/>
  <c r="AC21" i="1" s="1"/>
  <c r="AA22" i="1"/>
  <c r="AC22" i="1" s="1"/>
  <c r="AA23" i="1"/>
  <c r="AC23" i="1" s="1"/>
  <c r="AA24" i="1"/>
  <c r="AC24" i="1" s="1"/>
  <c r="AA25" i="1"/>
  <c r="AC25" i="1" s="1"/>
  <c r="AA26" i="1"/>
  <c r="AC26" i="1" s="1"/>
  <c r="AA27" i="1"/>
  <c r="AC27" i="1" s="1"/>
  <c r="AA28" i="1"/>
  <c r="AC28" i="1" s="1"/>
  <c r="AA29" i="1"/>
  <c r="AC29" i="1" s="1"/>
  <c r="AA30" i="1"/>
  <c r="AC30" i="1" s="1"/>
  <c r="AA31" i="1"/>
  <c r="AC31" i="1" s="1"/>
  <c r="AA32" i="1"/>
  <c r="AC32" i="1" s="1"/>
  <c r="AB12" i="5" l="1"/>
  <c r="AB16" i="5"/>
  <c r="AB20" i="5"/>
  <c r="AB24" i="5"/>
  <c r="AB28" i="5"/>
  <c r="AA5" i="5"/>
  <c r="AA6" i="5"/>
  <c r="AA7" i="5"/>
  <c r="AA8" i="5"/>
  <c r="AA9" i="5"/>
  <c r="AA10" i="5"/>
  <c r="AA11" i="5"/>
  <c r="AA12" i="5"/>
  <c r="AA13" i="5"/>
  <c r="AA14" i="5"/>
  <c r="AA15" i="5"/>
  <c r="AA16" i="5"/>
  <c r="AA17" i="5"/>
  <c r="AA18" i="5"/>
  <c r="AA19" i="5"/>
  <c r="AA20" i="5"/>
  <c r="AA21" i="5"/>
  <c r="AA22" i="5"/>
  <c r="AA23" i="5"/>
  <c r="AA24" i="5"/>
  <c r="AA25" i="5"/>
  <c r="AA26" i="5"/>
  <c r="AA27" i="5"/>
  <c r="AA28" i="5"/>
  <c r="AA29" i="5"/>
  <c r="AA30" i="5"/>
  <c r="AA31" i="5"/>
  <c r="AA4" i="5"/>
  <c r="X5" i="5"/>
  <c r="AB5" i="5" s="1"/>
  <c r="X6" i="5"/>
  <c r="AB6" i="5" s="1"/>
  <c r="X7" i="5"/>
  <c r="AB7" i="5" s="1"/>
  <c r="AA8" i="1" s="1"/>
  <c r="X8" i="5"/>
  <c r="Z8" i="5" s="1"/>
  <c r="AB8" i="5" s="1"/>
  <c r="AA9" i="1" s="1"/>
  <c r="X9" i="5"/>
  <c r="AB9" i="5" s="1"/>
  <c r="X10" i="5"/>
  <c r="AB10" i="5" s="1"/>
  <c r="X11" i="5"/>
  <c r="AB11" i="5" s="1"/>
  <c r="X12" i="5"/>
  <c r="X13" i="5"/>
  <c r="AB13" i="5" s="1"/>
  <c r="X14" i="5"/>
  <c r="AB14" i="5" s="1"/>
  <c r="X15" i="5"/>
  <c r="AB15" i="5" s="1"/>
  <c r="X16" i="5"/>
  <c r="X17" i="5"/>
  <c r="AB17" i="5" s="1"/>
  <c r="X18" i="5"/>
  <c r="AB18" i="5" s="1"/>
  <c r="X19" i="5"/>
  <c r="AB19" i="5" s="1"/>
  <c r="X20" i="5"/>
  <c r="X21" i="5"/>
  <c r="AB21" i="5" s="1"/>
  <c r="X22" i="5"/>
  <c r="AB22" i="5" s="1"/>
  <c r="X23" i="5"/>
  <c r="AB23" i="5" s="1"/>
  <c r="X24" i="5"/>
  <c r="X25" i="5"/>
  <c r="AB25" i="5" s="1"/>
  <c r="X26" i="5"/>
  <c r="AB26" i="5" s="1"/>
  <c r="X27" i="5"/>
  <c r="AB27" i="5" s="1"/>
  <c r="X28" i="5"/>
  <c r="X29" i="5"/>
  <c r="AB29" i="5" s="1"/>
  <c r="X30" i="5"/>
  <c r="AB30" i="5" s="1"/>
  <c r="X31" i="5"/>
  <c r="AB31" i="5" s="1"/>
  <c r="X4" i="5"/>
  <c r="Z4" i="5" s="1"/>
  <c r="T5" i="5"/>
  <c r="T6" i="5"/>
  <c r="T7" i="5"/>
  <c r="T8" i="5"/>
  <c r="V8" i="5" s="1"/>
  <c r="T9" i="5"/>
  <c r="T10" i="5"/>
  <c r="T11" i="5"/>
  <c r="T12" i="5"/>
  <c r="T13" i="5"/>
  <c r="T14" i="5"/>
  <c r="T15" i="5"/>
  <c r="T16" i="5"/>
  <c r="T17" i="5"/>
  <c r="T18" i="5"/>
  <c r="T19" i="5"/>
  <c r="T20" i="5"/>
  <c r="T21" i="5"/>
  <c r="T22" i="5"/>
  <c r="T23" i="5"/>
  <c r="T24" i="5"/>
  <c r="T25" i="5"/>
  <c r="T26" i="5"/>
  <c r="T27" i="5"/>
  <c r="T28" i="5"/>
  <c r="T29" i="5"/>
  <c r="T30" i="5"/>
  <c r="T31" i="5"/>
  <c r="T4" i="5"/>
  <c r="V4" i="5" s="1"/>
  <c r="P5" i="5"/>
  <c r="P6" i="5"/>
  <c r="P7" i="5"/>
  <c r="P8" i="5"/>
  <c r="R8" i="5" s="1"/>
  <c r="P9" i="5"/>
  <c r="P10" i="5"/>
  <c r="P11" i="5"/>
  <c r="P12" i="5"/>
  <c r="P13" i="5"/>
  <c r="P14" i="5"/>
  <c r="P15" i="5"/>
  <c r="P16" i="5"/>
  <c r="P17" i="5"/>
  <c r="P18" i="5"/>
  <c r="P19" i="5"/>
  <c r="P20" i="5"/>
  <c r="P21" i="5"/>
  <c r="P22" i="5"/>
  <c r="P23" i="5"/>
  <c r="P24" i="5"/>
  <c r="P25" i="5"/>
  <c r="P26" i="5"/>
  <c r="P27" i="5"/>
  <c r="P28" i="5"/>
  <c r="P29" i="5"/>
  <c r="P30" i="5"/>
  <c r="P31" i="5"/>
  <c r="P4" i="5"/>
  <c r="R4" i="5" s="1"/>
  <c r="L5" i="5"/>
  <c r="L6" i="5"/>
  <c r="L7" i="5"/>
  <c r="L8" i="5"/>
  <c r="N8" i="5" s="1"/>
  <c r="L9" i="5"/>
  <c r="L10" i="5"/>
  <c r="L11" i="5"/>
  <c r="L12" i="5"/>
  <c r="L13" i="5"/>
  <c r="L14" i="5"/>
  <c r="L15" i="5"/>
  <c r="L16" i="5"/>
  <c r="L17" i="5"/>
  <c r="L18" i="5"/>
  <c r="L19" i="5"/>
  <c r="L20" i="5"/>
  <c r="L21" i="5"/>
  <c r="L22" i="5"/>
  <c r="L23" i="5"/>
  <c r="L24" i="5"/>
  <c r="L25" i="5"/>
  <c r="L26" i="5"/>
  <c r="L27" i="5"/>
  <c r="L28" i="5"/>
  <c r="L29" i="5"/>
  <c r="L30" i="5"/>
  <c r="L31" i="5"/>
  <c r="L4" i="5"/>
  <c r="N4" i="5" s="1"/>
  <c r="H5" i="5"/>
  <c r="H6" i="5"/>
  <c r="H7" i="5"/>
  <c r="H8" i="5"/>
  <c r="J8" i="5" s="1"/>
  <c r="H9" i="5"/>
  <c r="H10" i="5"/>
  <c r="H11" i="5"/>
  <c r="H12" i="5"/>
  <c r="H13" i="5"/>
  <c r="H14" i="5"/>
  <c r="H15" i="5"/>
  <c r="H16" i="5"/>
  <c r="H17" i="5"/>
  <c r="H18" i="5"/>
  <c r="H19" i="5"/>
  <c r="H20" i="5"/>
  <c r="H21" i="5"/>
  <c r="H22" i="5"/>
  <c r="H23" i="5"/>
  <c r="H24" i="5"/>
  <c r="H25" i="5"/>
  <c r="H26" i="5"/>
  <c r="H27" i="5"/>
  <c r="H28" i="5"/>
  <c r="H29" i="5"/>
  <c r="H30" i="5"/>
  <c r="H31" i="5"/>
  <c r="H4" i="5"/>
  <c r="J4" i="5" s="1"/>
  <c r="D5" i="5"/>
  <c r="D6" i="5"/>
  <c r="D7" i="5"/>
  <c r="D8" i="5"/>
  <c r="F8" i="5" s="1"/>
  <c r="D9" i="5"/>
  <c r="D10" i="5"/>
  <c r="D11" i="5"/>
  <c r="D12" i="5"/>
  <c r="D13" i="5"/>
  <c r="D14" i="5"/>
  <c r="D15" i="5"/>
  <c r="D16" i="5"/>
  <c r="D17" i="5"/>
  <c r="D18" i="5"/>
  <c r="D19" i="5"/>
  <c r="D20" i="5"/>
  <c r="D21" i="5"/>
  <c r="D22" i="5"/>
  <c r="D23" i="5"/>
  <c r="D24" i="5"/>
  <c r="D25" i="5"/>
  <c r="D26" i="5"/>
  <c r="D27" i="5"/>
  <c r="D28" i="5"/>
  <c r="D29" i="5"/>
  <c r="D30" i="5"/>
  <c r="D31" i="5"/>
  <c r="D4" i="5"/>
  <c r="F4" i="5" s="1"/>
  <c r="W25" i="2"/>
  <c r="V20" i="2"/>
  <c r="X20" i="2" s="1"/>
  <c r="V17" i="2"/>
  <c r="X17" i="2" s="1"/>
  <c r="V14" i="2"/>
  <c r="X14" i="2" s="1"/>
  <c r="V11" i="2"/>
  <c r="X11" i="2" s="1"/>
  <c r="V8" i="2"/>
  <c r="X8" i="2" s="1"/>
  <c r="V5" i="2"/>
  <c r="X5" i="2" s="1"/>
  <c r="AB4" i="5" l="1"/>
  <c r="AA5" i="1" s="1"/>
  <c r="X25" i="2"/>
  <c r="J32" i="3" l="1"/>
  <c r="F32" i="3"/>
  <c r="E32" i="3"/>
  <c r="D32" i="3"/>
  <c r="C32" i="3"/>
  <c r="B32" i="3"/>
  <c r="S6" i="1" l="1"/>
  <c r="S7" i="1"/>
  <c r="S8" i="1"/>
  <c r="S9" i="1"/>
  <c r="S10" i="1"/>
  <c r="S11" i="1"/>
  <c r="S12" i="1"/>
  <c r="S13" i="1"/>
  <c r="S14" i="1"/>
  <c r="S15" i="1"/>
  <c r="S16" i="1"/>
  <c r="S17" i="1"/>
  <c r="S18" i="1"/>
  <c r="S19" i="1"/>
  <c r="S20" i="1"/>
  <c r="S21" i="1"/>
  <c r="S22" i="1"/>
  <c r="S23" i="1"/>
  <c r="S24" i="1"/>
  <c r="S25" i="1"/>
  <c r="S26" i="1"/>
  <c r="S27" i="1"/>
  <c r="S28" i="1"/>
  <c r="S29" i="1"/>
  <c r="S30" i="1"/>
  <c r="S31" i="1"/>
  <c r="S32" i="1"/>
  <c r="S5" i="1"/>
  <c r="X6" i="1"/>
  <c r="X7" i="1"/>
  <c r="X8" i="1"/>
  <c r="X9" i="1"/>
  <c r="X10" i="1"/>
  <c r="X11" i="1"/>
  <c r="X12" i="1"/>
  <c r="X13" i="1"/>
  <c r="X14" i="1"/>
  <c r="X15" i="1"/>
  <c r="X16" i="1"/>
  <c r="X17" i="1"/>
  <c r="X18" i="1"/>
  <c r="X19" i="1"/>
  <c r="X20" i="1"/>
  <c r="X21" i="1"/>
  <c r="X22" i="1"/>
  <c r="X23" i="1"/>
  <c r="X24" i="1"/>
  <c r="X25" i="1"/>
  <c r="X26" i="1"/>
  <c r="X27" i="1"/>
  <c r="X28" i="1"/>
  <c r="X29" i="1"/>
  <c r="X30" i="1"/>
  <c r="X31" i="1"/>
  <c r="X32" i="1"/>
  <c r="X5" i="1"/>
  <c r="R6" i="1"/>
  <c r="R7" i="1"/>
  <c r="R8" i="1"/>
  <c r="R9" i="1"/>
  <c r="R10" i="1"/>
  <c r="R11" i="1"/>
  <c r="R12" i="1"/>
  <c r="R13" i="1"/>
  <c r="R14" i="1"/>
  <c r="R15" i="1"/>
  <c r="R16" i="1"/>
  <c r="R17" i="1"/>
  <c r="R18" i="1"/>
  <c r="R19" i="1"/>
  <c r="R20" i="1"/>
  <c r="R21" i="1"/>
  <c r="R22" i="1"/>
  <c r="R23" i="1"/>
  <c r="R24" i="1"/>
  <c r="R25" i="1"/>
  <c r="R26" i="1"/>
  <c r="R27" i="1"/>
  <c r="R28" i="1"/>
  <c r="R29" i="1"/>
  <c r="R30" i="1"/>
  <c r="R31" i="1"/>
  <c r="R32" i="1"/>
  <c r="R5" i="1"/>
  <c r="Y24" i="1" l="1"/>
  <c r="Y20" i="1"/>
  <c r="Y32" i="1"/>
  <c r="Y16" i="1"/>
  <c r="I32" i="3"/>
  <c r="Y28" i="1"/>
  <c r="Y12" i="1"/>
  <c r="Y5" i="1"/>
  <c r="Y31" i="1"/>
  <c r="Y27" i="1"/>
  <c r="Y23" i="1"/>
  <c r="Y19" i="1"/>
  <c r="Y15" i="1"/>
  <c r="Y11" i="1"/>
  <c r="Y7" i="1"/>
  <c r="Y30" i="1"/>
  <c r="Y26" i="1"/>
  <c r="Y22" i="1"/>
  <c r="Y18" i="1"/>
  <c r="Y14" i="1"/>
  <c r="Y9" i="1"/>
  <c r="Z9" i="1" s="1"/>
  <c r="Y29" i="1"/>
  <c r="Y25" i="1"/>
  <c r="Y21" i="1"/>
  <c r="Y17" i="1"/>
  <c r="Y13" i="1"/>
  <c r="Y10" i="1"/>
  <c r="Y8" i="1"/>
  <c r="Y6" i="1"/>
  <c r="T7" i="1"/>
  <c r="T9" i="1"/>
  <c r="T10" i="1"/>
  <c r="T11" i="1"/>
  <c r="T12" i="1"/>
  <c r="T13" i="1"/>
  <c r="T14" i="1"/>
  <c r="T15" i="1"/>
  <c r="T16" i="1"/>
  <c r="T17" i="1"/>
  <c r="T18" i="1"/>
  <c r="T19" i="1"/>
  <c r="T20" i="1"/>
  <c r="T21" i="1"/>
  <c r="T22" i="1"/>
  <c r="T23" i="1"/>
  <c r="T24" i="1"/>
  <c r="T25" i="1"/>
  <c r="T26" i="1"/>
  <c r="T27" i="1"/>
  <c r="T28" i="1"/>
  <c r="T29" i="1"/>
  <c r="T30" i="1"/>
  <c r="T31" i="1"/>
  <c r="T32" i="1"/>
  <c r="P10" i="1"/>
  <c r="P11" i="1"/>
  <c r="P12" i="1"/>
  <c r="P13" i="1"/>
  <c r="P14" i="1"/>
  <c r="P15" i="1"/>
  <c r="P16" i="1"/>
  <c r="P17" i="1"/>
  <c r="P18" i="1"/>
  <c r="P19" i="1"/>
  <c r="P20" i="1"/>
  <c r="P21" i="1"/>
  <c r="P22" i="1"/>
  <c r="P23" i="1"/>
  <c r="P24" i="1"/>
  <c r="P25" i="1"/>
  <c r="P26" i="1"/>
  <c r="P27" i="1"/>
  <c r="P28" i="1"/>
  <c r="P29" i="1"/>
  <c r="P30" i="1"/>
  <c r="P31" i="1"/>
  <c r="P32" i="1"/>
  <c r="T6" i="1"/>
  <c r="T8" i="1"/>
  <c r="T5" i="1"/>
  <c r="L6" i="1"/>
  <c r="M6" i="1" s="1"/>
  <c r="L7" i="1"/>
  <c r="L8" i="1"/>
  <c r="L9" i="1"/>
  <c r="L10" i="1"/>
  <c r="M10" i="1" s="1"/>
  <c r="L11" i="1"/>
  <c r="M11" i="1" s="1"/>
  <c r="L12" i="1"/>
  <c r="M12" i="1" s="1"/>
  <c r="L13" i="1"/>
  <c r="M13" i="1" s="1"/>
  <c r="L14" i="1"/>
  <c r="M14" i="1" s="1"/>
  <c r="L15" i="1"/>
  <c r="M15" i="1" s="1"/>
  <c r="L16" i="1"/>
  <c r="M16" i="1" s="1"/>
  <c r="L17" i="1"/>
  <c r="M17" i="1" s="1"/>
  <c r="L18" i="1"/>
  <c r="L19" i="1"/>
  <c r="M19" i="1" s="1"/>
  <c r="L20" i="1"/>
  <c r="M20" i="1" s="1"/>
  <c r="L21" i="1"/>
  <c r="M21" i="1" s="1"/>
  <c r="L22" i="1"/>
  <c r="M22" i="1" s="1"/>
  <c r="L23" i="1"/>
  <c r="M23" i="1" s="1"/>
  <c r="L24" i="1"/>
  <c r="M24" i="1" s="1"/>
  <c r="L25" i="1"/>
  <c r="M25" i="1" s="1"/>
  <c r="L26" i="1"/>
  <c r="M26" i="1" s="1"/>
  <c r="L27" i="1"/>
  <c r="M27" i="1" s="1"/>
  <c r="L28" i="1"/>
  <c r="M28" i="1" s="1"/>
  <c r="L29" i="1"/>
  <c r="M29" i="1" s="1"/>
  <c r="L30" i="1"/>
  <c r="M30" i="1" s="1"/>
  <c r="L31" i="1"/>
  <c r="M31" i="1" s="1"/>
  <c r="L32" i="1"/>
  <c r="M32" i="1" s="1"/>
  <c r="L5" i="1"/>
  <c r="M5" i="1" s="1"/>
  <c r="M18" i="1"/>
  <c r="K7" i="1"/>
  <c r="K8" i="1"/>
  <c r="K9" i="1"/>
  <c r="K10" i="1"/>
  <c r="K11" i="1"/>
  <c r="K12" i="1"/>
  <c r="K13" i="1"/>
  <c r="K14" i="1"/>
  <c r="K15" i="1"/>
  <c r="K16" i="1"/>
  <c r="K17" i="1"/>
  <c r="K18" i="1"/>
  <c r="K19" i="1"/>
  <c r="K20" i="1"/>
  <c r="K21" i="1"/>
  <c r="K22" i="1"/>
  <c r="K23" i="1"/>
  <c r="K24" i="1"/>
  <c r="K25" i="1"/>
  <c r="K26" i="1"/>
  <c r="K27" i="1"/>
  <c r="K28" i="1"/>
  <c r="K29" i="1"/>
  <c r="K30" i="1"/>
  <c r="K31" i="1"/>
  <c r="G30" i="3" s="1"/>
  <c r="K32" i="1"/>
  <c r="K5" i="1"/>
  <c r="K6" i="1"/>
  <c r="E31" i="3" l="1"/>
  <c r="J31" i="3"/>
  <c r="B31" i="3"/>
  <c r="F31" i="3"/>
  <c r="K31" i="3"/>
  <c r="C31" i="3"/>
  <c r="H31" i="3"/>
  <c r="L31" i="3"/>
  <c r="D31" i="3"/>
  <c r="I31" i="3"/>
  <c r="C30" i="3"/>
  <c r="H30" i="3"/>
  <c r="L30" i="3"/>
  <c r="D30" i="3"/>
  <c r="K30" i="3"/>
  <c r="E30" i="3"/>
  <c r="J30" i="3"/>
  <c r="B30" i="3"/>
  <c r="F30" i="3"/>
  <c r="I30" i="3"/>
  <c r="G32" i="3"/>
  <c r="G31" i="3"/>
  <c r="G27" i="3"/>
  <c r="G11" i="3"/>
  <c r="H26" i="3"/>
  <c r="H22" i="3"/>
  <c r="H18" i="3"/>
  <c r="H14" i="3"/>
  <c r="H29" i="3"/>
  <c r="G25" i="3"/>
  <c r="H9" i="3"/>
  <c r="G24" i="3"/>
  <c r="G16" i="3"/>
  <c r="L32" i="3"/>
  <c r="H32" i="3"/>
  <c r="N31" i="1"/>
  <c r="N23" i="1"/>
  <c r="N15" i="1"/>
  <c r="N11" i="1"/>
  <c r="N6" i="1"/>
  <c r="P6" i="1" s="1"/>
  <c r="U6" i="1" s="1"/>
  <c r="AC6" i="1" s="1"/>
  <c r="N30" i="1"/>
  <c r="N22" i="1"/>
  <c r="N18" i="1"/>
  <c r="N14" i="1"/>
  <c r="N10" i="1"/>
  <c r="N32" i="1"/>
  <c r="N27" i="1"/>
  <c r="N19" i="1"/>
  <c r="N7" i="1"/>
  <c r="P7" i="1" s="1"/>
  <c r="U7" i="1" s="1"/>
  <c r="AC7" i="1" s="1"/>
  <c r="N5" i="1"/>
  <c r="P5" i="1" s="1"/>
  <c r="U5" i="1" s="1"/>
  <c r="AC5" i="1" s="1"/>
  <c r="I8" i="3" s="1"/>
  <c r="N29" i="1"/>
  <c r="N25" i="1"/>
  <c r="N21" i="1"/>
  <c r="N17" i="1"/>
  <c r="N13" i="1"/>
  <c r="N9" i="1"/>
  <c r="P9" i="1" s="1"/>
  <c r="U9" i="1" s="1"/>
  <c r="AC9" i="1" s="1"/>
  <c r="N28" i="1"/>
  <c r="N24" i="1"/>
  <c r="N20" i="1"/>
  <c r="N16" i="1"/>
  <c r="N12" i="1"/>
  <c r="N26" i="1"/>
  <c r="N8" i="1"/>
  <c r="H6" i="3" l="1"/>
  <c r="G18" i="3"/>
  <c r="G9" i="3"/>
  <c r="B4" i="3"/>
  <c r="F4" i="3"/>
  <c r="K4" i="3"/>
  <c r="C4" i="3"/>
  <c r="L4" i="3"/>
  <c r="D4" i="3"/>
  <c r="E4" i="3"/>
  <c r="J4" i="3"/>
  <c r="I4" i="3"/>
  <c r="D17" i="3"/>
  <c r="E17" i="3"/>
  <c r="J17" i="3"/>
  <c r="B17" i="3"/>
  <c r="F17" i="3"/>
  <c r="K17" i="3"/>
  <c r="C17" i="3"/>
  <c r="L17" i="3"/>
  <c r="I17" i="3"/>
  <c r="B12" i="3"/>
  <c r="F12" i="3"/>
  <c r="K12" i="3"/>
  <c r="C12" i="3"/>
  <c r="L12" i="3"/>
  <c r="D12" i="3"/>
  <c r="E12" i="3"/>
  <c r="J12" i="3"/>
  <c r="I12" i="3"/>
  <c r="B28" i="3"/>
  <c r="F28" i="3"/>
  <c r="K28" i="3"/>
  <c r="C28" i="3"/>
  <c r="L28" i="3"/>
  <c r="D28" i="3"/>
  <c r="E28" i="3"/>
  <c r="J28" i="3"/>
  <c r="I28" i="3"/>
  <c r="D21" i="3"/>
  <c r="E21" i="3"/>
  <c r="J21" i="3"/>
  <c r="B21" i="3"/>
  <c r="F21" i="3"/>
  <c r="K21" i="3"/>
  <c r="C21" i="3"/>
  <c r="L21" i="3"/>
  <c r="I21" i="3"/>
  <c r="B14" i="3"/>
  <c r="F14" i="3"/>
  <c r="K14" i="3"/>
  <c r="C14" i="3"/>
  <c r="L14" i="3"/>
  <c r="D14" i="3"/>
  <c r="E14" i="3"/>
  <c r="J14" i="3"/>
  <c r="I14" i="3"/>
  <c r="D23" i="3"/>
  <c r="E23" i="3"/>
  <c r="J23" i="3"/>
  <c r="B23" i="3"/>
  <c r="F23" i="3"/>
  <c r="K23" i="3"/>
  <c r="C23" i="3"/>
  <c r="L23" i="3"/>
  <c r="I23" i="3"/>
  <c r="G4" i="3"/>
  <c r="G17" i="3"/>
  <c r="H21" i="3"/>
  <c r="G23" i="3"/>
  <c r="H23" i="3"/>
  <c r="H12" i="3"/>
  <c r="H28" i="3"/>
  <c r="G22" i="3"/>
  <c r="H17" i="3"/>
  <c r="B10" i="3"/>
  <c r="F10" i="3"/>
  <c r="K10" i="3"/>
  <c r="C10" i="3"/>
  <c r="L10" i="3"/>
  <c r="D10" i="3"/>
  <c r="E10" i="3"/>
  <c r="J10" i="3"/>
  <c r="I10" i="3"/>
  <c r="B16" i="3"/>
  <c r="F16" i="3"/>
  <c r="K16" i="3"/>
  <c r="C16" i="3"/>
  <c r="L16" i="3"/>
  <c r="D16" i="3"/>
  <c r="E16" i="3"/>
  <c r="J16" i="3"/>
  <c r="I16" i="3"/>
  <c r="D9" i="3"/>
  <c r="E9" i="3"/>
  <c r="J9" i="3"/>
  <c r="B9" i="3"/>
  <c r="F9" i="3"/>
  <c r="K9" i="3"/>
  <c r="C9" i="3"/>
  <c r="L9" i="3"/>
  <c r="I9" i="3"/>
  <c r="D25" i="3"/>
  <c r="E25" i="3"/>
  <c r="J25" i="3"/>
  <c r="B25" i="3"/>
  <c r="F25" i="3"/>
  <c r="K25" i="3"/>
  <c r="C25" i="3"/>
  <c r="L25" i="3"/>
  <c r="I25" i="3"/>
  <c r="B18" i="3"/>
  <c r="F18" i="3"/>
  <c r="K18" i="3"/>
  <c r="C18" i="3"/>
  <c r="L18" i="3"/>
  <c r="D18" i="3"/>
  <c r="E18" i="3"/>
  <c r="J18" i="3"/>
  <c r="I18" i="3"/>
  <c r="D11" i="3"/>
  <c r="E11" i="3"/>
  <c r="J11" i="3"/>
  <c r="B11" i="3"/>
  <c r="F11" i="3"/>
  <c r="K11" i="3"/>
  <c r="C11" i="3"/>
  <c r="L11" i="3"/>
  <c r="I11" i="3"/>
  <c r="D27" i="3"/>
  <c r="E27" i="3"/>
  <c r="J27" i="3"/>
  <c r="B27" i="3"/>
  <c r="F27" i="3"/>
  <c r="K27" i="3"/>
  <c r="C27" i="3"/>
  <c r="L27" i="3"/>
  <c r="I27" i="3"/>
  <c r="G12" i="3"/>
  <c r="G28" i="3"/>
  <c r="G21" i="3"/>
  <c r="H11" i="3"/>
  <c r="H27" i="3"/>
  <c r="H16" i="3"/>
  <c r="G10" i="3"/>
  <c r="G26" i="3"/>
  <c r="H25" i="3"/>
  <c r="B20" i="3"/>
  <c r="F20" i="3"/>
  <c r="K20" i="3"/>
  <c r="C20" i="3"/>
  <c r="L20" i="3"/>
  <c r="D20" i="3"/>
  <c r="E20" i="3"/>
  <c r="J20" i="3"/>
  <c r="I20" i="3"/>
  <c r="D13" i="3"/>
  <c r="E13" i="3"/>
  <c r="J13" i="3"/>
  <c r="B13" i="3"/>
  <c r="F13" i="3"/>
  <c r="K13" i="3"/>
  <c r="C13" i="3"/>
  <c r="L13" i="3"/>
  <c r="I13" i="3"/>
  <c r="D29" i="3"/>
  <c r="E29" i="3"/>
  <c r="J29" i="3"/>
  <c r="B29" i="3"/>
  <c r="F29" i="3"/>
  <c r="K29" i="3"/>
  <c r="C29" i="3"/>
  <c r="L29" i="3"/>
  <c r="I29" i="3"/>
  <c r="B22" i="3"/>
  <c r="F22" i="3"/>
  <c r="K22" i="3"/>
  <c r="C22" i="3"/>
  <c r="L22" i="3"/>
  <c r="D22" i="3"/>
  <c r="E22" i="3"/>
  <c r="J22" i="3"/>
  <c r="I22" i="3"/>
  <c r="D15" i="3"/>
  <c r="E15" i="3"/>
  <c r="J15" i="3"/>
  <c r="B15" i="3"/>
  <c r="F15" i="3"/>
  <c r="K15" i="3"/>
  <c r="C15" i="3"/>
  <c r="L15" i="3"/>
  <c r="I15" i="3"/>
  <c r="H10" i="3"/>
  <c r="H15" i="3"/>
  <c r="H13" i="3"/>
  <c r="H20" i="3"/>
  <c r="G14" i="3"/>
  <c r="G15" i="3"/>
  <c r="B24" i="3"/>
  <c r="F24" i="3"/>
  <c r="K24" i="3"/>
  <c r="C24" i="3"/>
  <c r="L24" i="3"/>
  <c r="D24" i="3"/>
  <c r="E24" i="3"/>
  <c r="J24" i="3"/>
  <c r="I24" i="3"/>
  <c r="B26" i="3"/>
  <c r="F26" i="3"/>
  <c r="K26" i="3"/>
  <c r="C26" i="3"/>
  <c r="L26" i="3"/>
  <c r="D26" i="3"/>
  <c r="E26" i="3"/>
  <c r="J26" i="3"/>
  <c r="I26" i="3"/>
  <c r="D19" i="3"/>
  <c r="E19" i="3"/>
  <c r="J19" i="3"/>
  <c r="B19" i="3"/>
  <c r="F19" i="3"/>
  <c r="K19" i="3"/>
  <c r="C19" i="3"/>
  <c r="L19" i="3"/>
  <c r="I19" i="3"/>
  <c r="G20" i="3"/>
  <c r="G13" i="3"/>
  <c r="G29" i="3"/>
  <c r="G19" i="3"/>
  <c r="H19" i="3"/>
  <c r="H4" i="3"/>
  <c r="H24" i="3"/>
  <c r="P8" i="1"/>
  <c r="U8" i="1" s="1"/>
  <c r="AC8" i="1" s="1"/>
  <c r="H5" i="3" l="1"/>
  <c r="B6" i="3"/>
  <c r="F6" i="3"/>
  <c r="J6" i="3"/>
  <c r="D6" i="3"/>
  <c r="E6" i="3"/>
  <c r="C6" i="3"/>
  <c r="K6" i="3"/>
  <c r="L6" i="3"/>
  <c r="I6" i="3"/>
  <c r="G6" i="3"/>
  <c r="H7" i="3" l="1"/>
  <c r="C5" i="3"/>
  <c r="K5" i="3"/>
  <c r="E5" i="3"/>
  <c r="B5" i="3"/>
  <c r="F5" i="3"/>
  <c r="J5" i="3"/>
  <c r="D5" i="3"/>
  <c r="L5" i="3"/>
  <c r="I5" i="3"/>
  <c r="G5" i="3"/>
  <c r="D7" i="3"/>
  <c r="L7" i="3"/>
  <c r="B7" i="3"/>
  <c r="J7" i="3"/>
  <c r="E7" i="3"/>
  <c r="I7" i="3"/>
  <c r="F7" i="3"/>
  <c r="C7" i="3"/>
  <c r="K7" i="3"/>
  <c r="G7" i="3"/>
  <c r="B8" i="3"/>
  <c r="K8" i="3" l="1"/>
  <c r="L8" i="3"/>
  <c r="H8" i="3"/>
  <c r="F8" i="3"/>
  <c r="J8" i="3"/>
  <c r="E8" i="3"/>
  <c r="D8" i="3"/>
  <c r="G8" i="3"/>
  <c r="C8" i="3"/>
</calcChain>
</file>

<file path=xl/comments1.xml><?xml version="1.0" encoding="utf-8"?>
<comments xmlns="http://schemas.openxmlformats.org/spreadsheetml/2006/main">
  <authors>
    <author>Shinneman, Joel Tyson</author>
  </authors>
  <commentList>
    <comment ref="AA3" authorId="0" shapeId="0">
      <text>
        <r>
          <rPr>
            <b/>
            <sz val="9"/>
            <color indexed="81"/>
            <rFont val="Tahoma"/>
            <family val="2"/>
          </rPr>
          <t>Shinneman, Joel Tyson:</t>
        </r>
        <r>
          <rPr>
            <sz val="9"/>
            <color indexed="81"/>
            <rFont val="Tahoma"/>
            <family val="2"/>
          </rPr>
          <t xml:space="preserve">
This value is calculated on the Multi Factor COF Worksheet</t>
        </r>
      </text>
    </comment>
  </commentList>
</comments>
</file>

<file path=xl/sharedStrings.xml><?xml version="1.0" encoding="utf-8"?>
<sst xmlns="http://schemas.openxmlformats.org/spreadsheetml/2006/main" count="469" uniqueCount="274">
  <si>
    <t>Asset Category</t>
  </si>
  <si>
    <t>Type</t>
  </si>
  <si>
    <t>Material</t>
  </si>
  <si>
    <t>Year of Install</t>
  </si>
  <si>
    <t>Estimated Effective Life</t>
  </si>
  <si>
    <t>Adjusted Effective Life</t>
  </si>
  <si>
    <t>Percent Consumed</t>
  </si>
  <si>
    <t>Gravity Mains</t>
  </si>
  <si>
    <t>Manholes</t>
  </si>
  <si>
    <t>Laterals</t>
  </si>
  <si>
    <t>Catch Basins</t>
  </si>
  <si>
    <t>Pressurized Mains</t>
  </si>
  <si>
    <t>Siphons</t>
  </si>
  <si>
    <t>Culverts</t>
  </si>
  <si>
    <t>Outfalls</t>
  </si>
  <si>
    <t>Open Channels</t>
  </si>
  <si>
    <t>Ditches</t>
  </si>
  <si>
    <t>Detention Basins</t>
  </si>
  <si>
    <t>Asset Type</t>
  </si>
  <si>
    <t>Distribution</t>
  </si>
  <si>
    <t>Green</t>
  </si>
  <si>
    <t>Other</t>
  </si>
  <si>
    <t>Bioretention</t>
  </si>
  <si>
    <t>Concrete</t>
  </si>
  <si>
    <t>Brick</t>
  </si>
  <si>
    <t>Vitrified Clay Pipe</t>
  </si>
  <si>
    <t>Ductile Iron</t>
  </si>
  <si>
    <t>HDPE</t>
  </si>
  <si>
    <t>PVC</t>
  </si>
  <si>
    <t>Corrugated Metal</t>
  </si>
  <si>
    <t>Age (years)</t>
  </si>
  <si>
    <t>Asset</t>
  </si>
  <si>
    <t>EEL (Years)</t>
  </si>
  <si>
    <t>Gravity Mains /Culverts (Concrete, Brick, Vitrified Clay, Ductile Iron)</t>
  </si>
  <si>
    <t>Gravity Mains (HDPE, PVC, Truss Pipe)</t>
  </si>
  <si>
    <t>Gravity Mains / Laterals /Culverts (Corrugated Metal)</t>
  </si>
  <si>
    <t>Laterals (Concrete, Brick, Vitrified Clay, Ductile Iron)</t>
  </si>
  <si>
    <t>Laterals (HDPE, PVC, Truss Pipe)</t>
  </si>
  <si>
    <t>Manholes (Brick and Concrete)</t>
  </si>
  <si>
    <t>Catch Basins (Brick and Concrete)</t>
  </si>
  <si>
    <t>Detention Basins - Open</t>
  </si>
  <si>
    <t>Infiltration Basins</t>
  </si>
  <si>
    <t>Pump Station – Pumps</t>
  </si>
  <si>
    <t>Pump Stations – Electrical</t>
  </si>
  <si>
    <t>Pump Stations – Mechanical</t>
  </si>
  <si>
    <t>Pump Stations – Structural</t>
  </si>
  <si>
    <t>From the Grand Rapids Stormwater Asset Management Plan</t>
  </si>
  <si>
    <t>Gravity Mains Concrete</t>
  </si>
  <si>
    <t>Gravity Mains Brick</t>
  </si>
  <si>
    <t>Gravity Mains Vitrified Clay</t>
  </si>
  <si>
    <t>Gravity Mains Ductile Iron</t>
  </si>
  <si>
    <t>Gravity Mains HDPE</t>
  </si>
  <si>
    <t>Gravity Mains PVC</t>
  </si>
  <si>
    <t>Truss Pipe</t>
  </si>
  <si>
    <t>Gravity Mains Truss Pipe</t>
  </si>
  <si>
    <t>Gravity Mains Corrugated Metal</t>
  </si>
  <si>
    <t>Laterals Corrugated Metal</t>
  </si>
  <si>
    <t>Culverts Corrugated Metal</t>
  </si>
  <si>
    <t>Estimated Effective Life Reference</t>
  </si>
  <si>
    <t>Estimated Effective Life Lookup Table</t>
  </si>
  <si>
    <t>Laterals Concrete</t>
  </si>
  <si>
    <t>Laterals Brick</t>
  </si>
  <si>
    <t>Laterals Vitrified Clay</t>
  </si>
  <si>
    <t>Laterals Ductile Iron</t>
  </si>
  <si>
    <t>Laterals HDPE</t>
  </si>
  <si>
    <t>Laterals PVC</t>
  </si>
  <si>
    <t>Laterals Truss Pipe</t>
  </si>
  <si>
    <t>Pump</t>
  </si>
  <si>
    <t>Index</t>
  </si>
  <si>
    <t>Structural Condition</t>
  </si>
  <si>
    <t>General Asset Info</t>
  </si>
  <si>
    <t>Rating</t>
  </si>
  <si>
    <t>Score</t>
  </si>
  <si>
    <t>Weighted Value</t>
  </si>
  <si>
    <t>Ratings</t>
  </si>
  <si>
    <t>Weight (0-10)</t>
  </si>
  <si>
    <t>Consequence of Failure</t>
  </si>
  <si>
    <t>Prioritization</t>
  </si>
  <si>
    <t>Redundancy</t>
  </si>
  <si>
    <t>No</t>
  </si>
  <si>
    <t>Probability of Failure</t>
  </si>
  <si>
    <t>Address or Coordinates</t>
  </si>
  <si>
    <t>Instructions</t>
  </si>
  <si>
    <t>Overview:</t>
  </si>
  <si>
    <t>How to use this Workbook:</t>
  </si>
  <si>
    <t>Consequence of Failure (COF)</t>
  </si>
  <si>
    <t>Fields with this color scheme require user input, this will be in the form of manually typing a value or selecting one from a dropdown menu.</t>
  </si>
  <si>
    <t>Required Input</t>
  </si>
  <si>
    <t>Fields with this color scheme will contain a formula that calculates a value, however, this value is an estimate and can be overridden by the user.</t>
  </si>
  <si>
    <t>Optional Input</t>
  </si>
  <si>
    <t>Fields with this color scheme contain formulas that calculate values, these fields should not be edited by the user.</t>
  </si>
  <si>
    <t>Calculation</t>
  </si>
  <si>
    <t>If a field turns red it means the user has entered a value outside the range of acceptable values, refer to the instructions for each field below for the acceptable range of values where appropriate.</t>
  </si>
  <si>
    <r>
      <rPr>
        <b/>
        <sz val="11"/>
        <color theme="1"/>
        <rFont val="Calibri"/>
        <family val="2"/>
        <scheme val="minor"/>
      </rPr>
      <t>Index</t>
    </r>
    <r>
      <rPr>
        <sz val="11"/>
        <color theme="1"/>
        <rFont val="Calibri"/>
        <family val="2"/>
        <scheme val="minor"/>
      </rPr>
      <t xml:space="preserve"> - The index field provides a unique numerical identifier for each asset. This ensures an asset can be cross-referenced between worksheets correctly and that similar assets are not mixed up. This field cannot be edited.</t>
    </r>
  </si>
  <si>
    <r>
      <rPr>
        <b/>
        <sz val="11"/>
        <color theme="1"/>
        <rFont val="Calibri"/>
        <family val="2"/>
        <scheme val="minor"/>
      </rPr>
      <t>Asset Category</t>
    </r>
    <r>
      <rPr>
        <sz val="11"/>
        <color theme="1"/>
        <rFont val="Calibri"/>
        <family val="2"/>
        <scheme val="minor"/>
      </rPr>
      <t xml:space="preserve"> - Asset Category is a dropdown field that contains a list of major asset categories. The value chosen from the dropdown menu will change the dropdown list for the Asset Type field.</t>
    </r>
  </si>
  <si>
    <r>
      <rPr>
        <b/>
        <sz val="11"/>
        <color theme="1"/>
        <rFont val="Calibri"/>
        <family val="2"/>
        <scheme val="minor"/>
      </rPr>
      <t>Asset Type</t>
    </r>
    <r>
      <rPr>
        <sz val="11"/>
        <color theme="1"/>
        <rFont val="Calibri"/>
        <family val="2"/>
        <scheme val="minor"/>
      </rPr>
      <t xml:space="preserve"> - This field will have a dropdown list of assets, the assets in the dropdown list depends on the value in the Asset Type field. If the asset the user wishes to choose is not in the list they may find it listed when they change the Asset Type field; if not, the user can enter the type of asset manually.</t>
    </r>
  </si>
  <si>
    <r>
      <rPr>
        <b/>
        <sz val="11"/>
        <color theme="1"/>
        <rFont val="Calibri"/>
        <family val="2"/>
        <scheme val="minor"/>
      </rPr>
      <t>Material</t>
    </r>
    <r>
      <rPr>
        <sz val="11"/>
        <color theme="1"/>
        <rFont val="Calibri"/>
        <family val="2"/>
        <scheme val="minor"/>
      </rPr>
      <t xml:space="preserve"> – This field will have a dropdown list of materials based on the value in the Asset Type field. If the material the user wishes to input is not on the dropdown, it can be manually entered.</t>
    </r>
  </si>
  <si>
    <r>
      <rPr>
        <b/>
        <sz val="11"/>
        <color theme="1"/>
        <rFont val="Calibri"/>
        <family val="2"/>
        <scheme val="minor"/>
      </rPr>
      <t>Address or Coordinates</t>
    </r>
    <r>
      <rPr>
        <sz val="11"/>
        <color theme="1"/>
        <rFont val="Calibri"/>
        <family val="2"/>
        <scheme val="minor"/>
      </rPr>
      <t xml:space="preserve"> – This field is for recording the location of the asset. The user should choose a standard format that will be used for all assets, this could be GPS coordinates, street addresses, parcel numbers, etc.</t>
    </r>
  </si>
  <si>
    <r>
      <rPr>
        <b/>
        <sz val="11"/>
        <color theme="1"/>
        <rFont val="Calibri"/>
        <family val="2"/>
        <scheme val="minor"/>
      </rPr>
      <t>Year of Install</t>
    </r>
    <r>
      <rPr>
        <sz val="11"/>
        <color theme="1"/>
        <rFont val="Calibri"/>
        <family val="2"/>
        <scheme val="minor"/>
      </rPr>
      <t xml:space="preserve"> – This field records the year the asset was originally installed/created. Even if the asset has undergone a major renovation this field should contain the original installation year.</t>
    </r>
  </si>
  <si>
    <r>
      <rPr>
        <b/>
        <sz val="11"/>
        <color theme="1"/>
        <rFont val="Calibri"/>
        <family val="2"/>
        <scheme val="minor"/>
      </rPr>
      <t>Adjusted Effective Life</t>
    </r>
    <r>
      <rPr>
        <sz val="11"/>
        <color theme="1"/>
        <rFont val="Calibri"/>
        <family val="2"/>
        <scheme val="minor"/>
      </rPr>
      <t xml:space="preserve"> – This field will default to the value in the Estimated Effective Life field. Because the Estimated Effective Life field uses literature values the user is given the option here to put in a more accurate estimate. For example, if a corrugated metal culvert has an estimated effective life of 65 years but was rehabbed with an epoxy liner at year 50 with an estimated life on the liner of 30 years per the manufacturer, the Adjusted Effective Life would be 80 years.</t>
    </r>
  </si>
  <si>
    <r>
      <rPr>
        <b/>
        <sz val="11"/>
        <color theme="1"/>
        <rFont val="Calibri"/>
        <family val="2"/>
        <scheme val="minor"/>
      </rPr>
      <t>Weight (0-10)</t>
    </r>
    <r>
      <rPr>
        <sz val="11"/>
        <color theme="1"/>
        <rFont val="Calibri"/>
        <family val="2"/>
        <scheme val="minor"/>
      </rPr>
      <t xml:space="preserve"> – This field determines how much weight is given to the structural condition when calculating the POF. Values for the Weight field must be between 0-10 with 0 causing the value to be ignored and 10 causing the value to be the only one used in calculating the POF. Note that when multiple weighted values are used to calculate something, such as the POF, the total of all the applicable Weight fields must be 10. Currently the only calculation with more than one Weight is the POF and it has only 2 weighted values so after inputting a value in the first Weight field, the second field is calculated as 10 minus the value in the first Weight field.</t>
    </r>
  </si>
  <si>
    <r>
      <rPr>
        <b/>
        <sz val="11"/>
        <color theme="1"/>
        <rFont val="Calibri"/>
        <family val="2"/>
        <scheme val="minor"/>
      </rPr>
      <t>Weight (0-10)</t>
    </r>
    <r>
      <rPr>
        <sz val="11"/>
        <color theme="1"/>
        <rFont val="Calibri"/>
        <family val="2"/>
        <scheme val="minor"/>
      </rPr>
      <t xml:space="preserve"> – This field is currently a value of 10 as there is only one factor in the COF calculation, if more factors are added this will function the same as the Weight field in the POF calculation.</t>
    </r>
  </si>
  <si>
    <r>
      <rPr>
        <b/>
        <sz val="11"/>
        <color theme="1"/>
        <rFont val="Calibri"/>
        <family val="2"/>
        <scheme val="minor"/>
      </rPr>
      <t>Redundancy</t>
    </r>
    <r>
      <rPr>
        <sz val="11"/>
        <color theme="1"/>
        <rFont val="Calibri"/>
        <family val="2"/>
        <scheme val="minor"/>
      </rPr>
      <t xml:space="preserve"> – This field is a Yes/No input, if the asset in question has redundancy then the answer is yes.</t>
    </r>
  </si>
  <si>
    <r>
      <rPr>
        <b/>
        <sz val="11"/>
        <color theme="1"/>
        <rFont val="Calibri"/>
        <family val="2"/>
        <scheme val="minor"/>
      </rPr>
      <t>Dropdown Menus</t>
    </r>
    <r>
      <rPr>
        <sz val="11"/>
        <color theme="1"/>
        <rFont val="Calibri"/>
        <family val="2"/>
        <scheme val="minor"/>
      </rPr>
      <t xml:space="preserve"> - This workbook relies heavily on lookup tables that are stored on the References worksheet. Based on values chosen from the dropdown menus additional information is automatically populated for other fields. For example, based on the values for Asset Type and Material the workbook can look up the Estimated Effective Life. When the dropdown menus are not used and a value is manually entered, the workbook may not recognize it and be unable to use that information to reference any additional information.</t>
    </r>
  </si>
  <si>
    <t>Invalid Value</t>
  </si>
  <si>
    <t>The Asset Inventory Worksheet uses color schemes to denote which fields require user input and which are used for calculations, see below for a full explanation.</t>
  </si>
  <si>
    <r>
      <rPr>
        <b/>
        <sz val="11"/>
        <color theme="1"/>
        <rFont val="Calibri"/>
        <family val="2"/>
        <scheme val="minor"/>
      </rPr>
      <t>Percent Consumed</t>
    </r>
    <r>
      <rPr>
        <sz val="11"/>
        <color theme="1"/>
        <rFont val="Calibri"/>
        <family val="2"/>
        <scheme val="minor"/>
      </rPr>
      <t xml:space="preserve"> – A percentage calculated as </t>
    </r>
    <r>
      <rPr>
        <b/>
        <sz val="11"/>
        <color theme="1"/>
        <rFont val="Calibri"/>
        <family val="2"/>
        <scheme val="minor"/>
      </rPr>
      <t>(Age / Adjusted Effective Life)</t>
    </r>
    <r>
      <rPr>
        <sz val="11"/>
        <color theme="1"/>
        <rFont val="Calibri"/>
        <family val="2"/>
        <scheme val="minor"/>
      </rPr>
      <t>.</t>
    </r>
  </si>
  <si>
    <r>
      <rPr>
        <b/>
        <sz val="11"/>
        <color theme="1"/>
        <rFont val="Calibri"/>
        <family val="2"/>
        <scheme val="minor"/>
      </rPr>
      <t>Weighted Value</t>
    </r>
    <r>
      <rPr>
        <sz val="11"/>
        <color theme="1"/>
        <rFont val="Calibri"/>
        <family val="2"/>
        <scheme val="minor"/>
      </rPr>
      <t xml:space="preserve"> – This is calculated as </t>
    </r>
    <r>
      <rPr>
        <b/>
        <sz val="11"/>
        <color theme="1"/>
        <rFont val="Calibri"/>
        <family val="2"/>
        <scheme val="minor"/>
      </rPr>
      <t>(Percent Consumed * Weight)</t>
    </r>
    <r>
      <rPr>
        <sz val="11"/>
        <color theme="1"/>
        <rFont val="Calibri"/>
        <family val="2"/>
        <scheme val="minor"/>
      </rPr>
      <t>.</t>
    </r>
  </si>
  <si>
    <r>
      <rPr>
        <b/>
        <sz val="11"/>
        <color theme="1"/>
        <rFont val="Calibri"/>
        <family val="2"/>
        <scheme val="minor"/>
      </rPr>
      <t>Score</t>
    </r>
    <r>
      <rPr>
        <sz val="11"/>
        <color theme="1"/>
        <rFont val="Calibri"/>
        <family val="2"/>
        <scheme val="minor"/>
      </rPr>
      <t xml:space="preserve"> – This is a calculated field that converts the Rating field into a decimal. The formula is </t>
    </r>
    <r>
      <rPr>
        <b/>
        <sz val="11"/>
        <color theme="1"/>
        <rFont val="Calibri"/>
        <family val="2"/>
        <scheme val="minor"/>
      </rPr>
      <t>(Rating / 5)</t>
    </r>
    <r>
      <rPr>
        <sz val="11"/>
        <color theme="1"/>
        <rFont val="Calibri"/>
        <family val="2"/>
        <scheme val="minor"/>
      </rPr>
      <t>.</t>
    </r>
  </si>
  <si>
    <r>
      <rPr>
        <b/>
        <sz val="11"/>
        <color theme="1"/>
        <rFont val="Calibri"/>
        <family val="2"/>
        <scheme val="minor"/>
      </rPr>
      <t>Weighted Value</t>
    </r>
    <r>
      <rPr>
        <sz val="11"/>
        <color theme="1"/>
        <rFont val="Calibri"/>
        <family val="2"/>
        <scheme val="minor"/>
      </rPr>
      <t xml:space="preserve"> – This is calculated as </t>
    </r>
    <r>
      <rPr>
        <b/>
        <sz val="11"/>
        <color theme="1"/>
        <rFont val="Calibri"/>
        <family val="2"/>
        <scheme val="minor"/>
      </rPr>
      <t>(Score * Weight)</t>
    </r>
    <r>
      <rPr>
        <sz val="11"/>
        <color theme="1"/>
        <rFont val="Calibri"/>
        <family val="2"/>
        <scheme val="minor"/>
      </rPr>
      <t>.</t>
    </r>
  </si>
  <si>
    <r>
      <rPr>
        <b/>
        <sz val="11"/>
        <color theme="1"/>
        <rFont val="Calibri"/>
        <family val="2"/>
        <scheme val="minor"/>
      </rPr>
      <t>Age</t>
    </r>
    <r>
      <rPr>
        <sz val="11"/>
        <color theme="1"/>
        <rFont val="Calibri"/>
        <family val="2"/>
        <scheme val="minor"/>
      </rPr>
      <t xml:space="preserve"> – This field shows the age of the asset in years. This is calculated as </t>
    </r>
    <r>
      <rPr>
        <b/>
        <sz val="11"/>
        <color theme="1"/>
        <rFont val="Calibri"/>
        <family val="2"/>
        <scheme val="minor"/>
      </rPr>
      <t>(Current Year - Year of Install)</t>
    </r>
    <r>
      <rPr>
        <sz val="11"/>
        <color theme="1"/>
        <rFont val="Calibri"/>
        <family val="2"/>
        <scheme val="minor"/>
      </rPr>
      <t>.</t>
    </r>
  </si>
  <si>
    <t>EPA, Office of Water (4606M). 2003. Asset Management: A Handbook for Small Water Systems. EPA 816-R-03-016. https://www.epa.gov/dwcapacity/asset-management-resources-small-drinking-water-systems-0</t>
  </si>
  <si>
    <t>City of Grand Rapids, MI Environmental Protection Services Department. 2016. Stormwater Asset Management and Capital Improvement Plan. http://grcity.us/enterprise-services/Environment-Services/Pages/Stormwater-Asset-Management-Plan.aspx</t>
  </si>
  <si>
    <t>References</t>
  </si>
  <si>
    <t>Effective Life</t>
  </si>
  <si>
    <t>Probability of Failure (POF)</t>
  </si>
  <si>
    <t>This workbook was developed by the Environmental Finance Center (EFC) at California State University, Sacramento (Sacramento State) for municipalities and rural communities in EPA Region 9 of to facilitate the creation of an asset management plan for stormwater infrastructure. Funded by a USEPA grant.</t>
  </si>
  <si>
    <r>
      <rPr>
        <b/>
        <sz val="11"/>
        <color theme="1"/>
        <rFont val="Calibri"/>
        <family val="2"/>
        <scheme val="minor"/>
      </rPr>
      <t>Estimated Effective Life</t>
    </r>
    <r>
      <rPr>
        <sz val="11"/>
        <color theme="1"/>
        <rFont val="Calibri"/>
        <family val="2"/>
        <scheme val="minor"/>
      </rPr>
      <t xml:space="preserve"> – This field contains the estimated effective life of the asset in years. The value is auto populated by the workbook using a lookup table on the Reference worksheet using the values of Asset Type and Material when applicable. The values contained in the lookup table are literature values and should be updated whenever possible with locally accepted values either from experience or from manufacturer’s literature. This field may be blank if the lookup function could not match the Asset Type and Material values to an entry in the reference table.  If this is the case, leave the field blank and manually enter an estimated effective life in the next field, Adjusted Effective Life.</t>
    </r>
  </si>
  <si>
    <t>2 - Low</t>
  </si>
  <si>
    <t>3 - Moderate</t>
  </si>
  <si>
    <t>4 - High</t>
  </si>
  <si>
    <t>5 - Severe</t>
  </si>
  <si>
    <t>1 - Negligible</t>
  </si>
  <si>
    <t>1 - Excellent</t>
  </si>
  <si>
    <t>2 - Good</t>
  </si>
  <si>
    <t>3 - Fair</t>
  </si>
  <si>
    <t>4 - Poor</t>
  </si>
  <si>
    <t>5 - Failure Imminent</t>
  </si>
  <si>
    <r>
      <rPr>
        <b/>
        <sz val="11"/>
        <color theme="1"/>
        <rFont val="Calibri"/>
        <family val="2"/>
        <scheme val="minor"/>
      </rPr>
      <t>Rating</t>
    </r>
    <r>
      <rPr>
        <sz val="11"/>
        <color theme="1"/>
        <rFont val="Calibri"/>
        <family val="2"/>
        <scheme val="minor"/>
      </rPr>
      <t xml:space="preserve"> – This field is a user supplied rating (via a drop down menu) of the structural condition. The rating system is 1-5 with 1 being excellent and 5 being failure imminent. This field is used more than once.</t>
    </r>
  </si>
  <si>
    <r>
      <rPr>
        <b/>
        <sz val="11"/>
        <color theme="1"/>
        <rFont val="Calibri"/>
        <family val="2"/>
        <scheme val="minor"/>
      </rPr>
      <t>Rating</t>
    </r>
    <r>
      <rPr>
        <sz val="11"/>
        <color theme="1"/>
        <rFont val="Calibri"/>
        <family val="2"/>
        <scheme val="minor"/>
      </rPr>
      <t xml:space="preserve"> – This field is a user supplied rating of the impact to the public/customers if this asset failed. The rating system is 1-5 with 1 being negligible consequence and 5 being severe consequence.</t>
    </r>
  </si>
  <si>
    <r>
      <rPr>
        <b/>
        <sz val="11"/>
        <color theme="1"/>
        <rFont val="Calibri"/>
        <family val="2"/>
        <scheme val="minor"/>
      </rPr>
      <t>Weight (0-10)</t>
    </r>
    <r>
      <rPr>
        <sz val="11"/>
        <color theme="1"/>
        <rFont val="Calibri"/>
        <family val="2"/>
        <scheme val="minor"/>
      </rPr>
      <t xml:space="preserve"> – This field determines how much weight is given to the Percent Consumed value when calculating the Probability of Failure (POF). Values for the Weight field must be between 0-10, with 0 causing the value to be ignored and 10 causing the value to be the only one used in calculating the POF. Note that when multiple weighted values are used to calculate something, such as the POF, the total of all the applicable Weight fields must be 10. Currently the only calculation with more than one Weight is the POF and it has only 2 weighted values so after inputting a value in the first Weight field, the second field is calculated as 10 minus the value in the first Weight field.
Weight can be thought of as a measure of the confidence the user has in that value. For example, if a culvert was recently inspected to assess its structural condition, the user would likely have a high confidence in that rating and make the weighting factor 8 or 9. Or if the most recent inspections were performed 20 years ago the weight placed on that rating would likely be lower, possibly 2 or 3. If an asset has never been inspected the weight can be set at 0 so that the only factor used in the POF calculation is the age of the asset.</t>
    </r>
  </si>
  <si>
    <t>Bed Filter</t>
  </si>
  <si>
    <t>Detention Basin</t>
  </si>
  <si>
    <t>Dry Basin</t>
  </si>
  <si>
    <t>Infiltration Basin</t>
  </si>
  <si>
    <t>Media Filter</t>
  </si>
  <si>
    <t>Treatment Vault</t>
  </si>
  <si>
    <t>Wet Basin</t>
  </si>
  <si>
    <t>Biofiltration</t>
  </si>
  <si>
    <t>Bioswale</t>
  </si>
  <si>
    <t>Infiltration Feature</t>
  </si>
  <si>
    <t>Porous Pavement</t>
  </si>
  <si>
    <t>Settling Basin</t>
  </si>
  <si>
    <t>Biostrip</t>
  </si>
  <si>
    <t>Green Street</t>
  </si>
  <si>
    <t>Notes</t>
  </si>
  <si>
    <t>Depth of Pipe</t>
  </si>
  <si>
    <t>Pipe Size</t>
  </si>
  <si>
    <t>Proximity to Floodplain</t>
  </si>
  <si>
    <t>Proximity to Environmental Hazard</t>
  </si>
  <si>
    <t>Proximity to Buildings</t>
  </si>
  <si>
    <t>Proximity to Roadway</t>
  </si>
  <si>
    <t>COF Factors</t>
  </si>
  <si>
    <t>Weights</t>
  </si>
  <si>
    <t>Value</t>
  </si>
  <si>
    <t>Rating Description</t>
  </si>
  <si>
    <t>Gravity</t>
  </si>
  <si>
    <t>Force Mains</t>
  </si>
  <si>
    <t>depth &lt;= 8 feet</t>
  </si>
  <si>
    <t>8 &lt; depth &lt;= 15 feet</t>
  </si>
  <si>
    <t>depth &gt; 15 feet</t>
  </si>
  <si>
    <t>size &lt;= 12 inches</t>
  </si>
  <si>
    <t>12 &lt; size &lt;= 24 inches</t>
  </si>
  <si>
    <t>24 &lt; size &lt;= 42 inches</t>
  </si>
  <si>
    <t>42 &lt; size &lt;= 72 inches</t>
  </si>
  <si>
    <t>size &gt; 72 inches</t>
  </si>
  <si>
    <t>Not within a floodplain</t>
  </si>
  <si>
    <t>Within the 100 year floodplain</t>
  </si>
  <si>
    <t>Within the 500 year floodplain</t>
  </si>
  <si>
    <t>Shouldn’t these be switched?</t>
  </si>
  <si>
    <t>Not in close proximity to known hazardous site</t>
  </si>
  <si>
    <t>Within 100 feet of known hazardous site</t>
  </si>
  <si>
    <t>within a site with known environmental hazards</t>
  </si>
  <si>
    <t>More than 20 feet from a building</t>
  </si>
  <si>
    <t>Within 20 feet of a building</t>
  </si>
  <si>
    <t>Under a building</t>
  </si>
  <si>
    <t>Pipe is outside of ROW</t>
  </si>
  <si>
    <t>Pipe is within ROW of minor road</t>
  </si>
  <si>
    <t>Pipe is within ROW of major road</t>
  </si>
  <si>
    <t>Pipe is under pavement of minor road</t>
  </si>
  <si>
    <t>Pipe is under pavement of major road</t>
  </si>
  <si>
    <t>Total</t>
  </si>
  <si>
    <t>Depth of Structure</t>
  </si>
  <si>
    <t>Structure Diameter</t>
  </si>
  <si>
    <t>Complex Structure</t>
  </si>
  <si>
    <t>NA</t>
  </si>
  <si>
    <t>Structure has appurtenances inside</t>
  </si>
  <si>
    <t>No appurtenances inside the structure</t>
  </si>
  <si>
    <t>Weight</t>
  </si>
  <si>
    <t>Stream Type</t>
  </si>
  <si>
    <t>Type of Crossing</t>
  </si>
  <si>
    <t>Ditch</t>
  </si>
  <si>
    <t>Stream</t>
  </si>
  <si>
    <t>Crosses minor road</t>
  </si>
  <si>
    <t>Crosses major road or railroad</t>
  </si>
  <si>
    <t>Depth of Asset</t>
  </si>
  <si>
    <t>Size of Asset</t>
  </si>
  <si>
    <t>Priority Score (0-100)</t>
  </si>
  <si>
    <t>Optional Consequence of Failure Table</t>
  </si>
  <si>
    <t>Totals</t>
  </si>
  <si>
    <t>Copy this value to the "Weighted Value from COF Table" Field ^^^^^^^^^^^^</t>
  </si>
  <si>
    <r>
      <rPr>
        <b/>
        <sz val="11"/>
        <color theme="1"/>
        <rFont val="Calibri"/>
        <family val="2"/>
        <scheme val="minor"/>
      </rPr>
      <t>POF (0-50)</t>
    </r>
    <r>
      <rPr>
        <sz val="11"/>
        <color theme="1"/>
        <rFont val="Calibri"/>
        <family val="2"/>
        <scheme val="minor"/>
      </rPr>
      <t xml:space="preserve"> – This field gives the POF for each asset and is calculated as the sum of the two previous weighted values </t>
    </r>
    <r>
      <rPr>
        <b/>
        <sz val="11"/>
        <color theme="1"/>
        <rFont val="Calibri"/>
        <family val="2"/>
        <scheme val="minor"/>
      </rPr>
      <t>((Weighted Value[Effective Life] + Weighted Value[Structural Condition]) * 5)</t>
    </r>
    <r>
      <rPr>
        <sz val="11"/>
        <color theme="1"/>
        <rFont val="Calibri"/>
        <family val="2"/>
        <scheme val="minor"/>
      </rPr>
      <t xml:space="preserve"> and expressed as a percentage. It is important to note that despite the name this value is not the probability that an asset will fail in some timeframe. This value is used only to rank assets relative to each other, those with larger POF values are at a higher risk for failure which is taken into account when calculating final prioritization.</t>
    </r>
  </si>
  <si>
    <r>
      <rPr>
        <b/>
        <sz val="11"/>
        <color theme="1"/>
        <rFont val="Calibri"/>
        <family val="2"/>
        <scheme val="minor"/>
      </rPr>
      <t>Weighted Value COF (0-50)</t>
    </r>
    <r>
      <rPr>
        <sz val="11"/>
        <color theme="1"/>
        <rFont val="Calibri"/>
        <family val="2"/>
        <scheme val="minor"/>
      </rPr>
      <t xml:space="preserve"> – This is calculated as </t>
    </r>
    <r>
      <rPr>
        <b/>
        <sz val="11"/>
        <color theme="1"/>
        <rFont val="Calibri"/>
        <family val="2"/>
        <scheme val="minor"/>
      </rPr>
      <t>(Score * Weight * 5)</t>
    </r>
    <r>
      <rPr>
        <sz val="11"/>
        <color theme="1"/>
        <rFont val="Calibri"/>
        <family val="2"/>
        <scheme val="minor"/>
      </rPr>
      <t>.</t>
    </r>
  </si>
  <si>
    <t xml:space="preserve">Once all assets have been added to the Asset Inventory Worksheet and the Priority Score is calculated, the user can switch to the Prioritization Worksheet and sort by Priority Score to create an easy to read list of assets in order of descending priority. </t>
  </si>
  <si>
    <r>
      <rPr>
        <b/>
        <sz val="11"/>
        <color theme="1"/>
        <rFont val="Calibri"/>
        <family val="2"/>
        <scheme val="minor"/>
      </rPr>
      <t>Priority Score (0-100)</t>
    </r>
    <r>
      <rPr>
        <sz val="11"/>
        <color theme="1"/>
        <rFont val="Calibri"/>
        <family val="2"/>
        <scheme val="minor"/>
      </rPr>
      <t xml:space="preserve"> – This field calculates the final rank for prioritization. Priority Score is calculated as </t>
    </r>
    <r>
      <rPr>
        <b/>
        <sz val="11"/>
        <color theme="1"/>
        <rFont val="Calibri"/>
        <family val="2"/>
        <scheme val="minor"/>
      </rPr>
      <t>([Probability of Failure + Consequence of Failure] * Redundancy)</t>
    </r>
    <r>
      <rPr>
        <sz val="11"/>
        <color theme="1"/>
        <rFont val="Calibri"/>
        <family val="2"/>
        <scheme val="minor"/>
      </rPr>
      <t xml:space="preserve"> with Redundancy equal to 1 for no redundancy and 0.5 for with redundancy.</t>
    </r>
  </si>
  <si>
    <r>
      <rPr>
        <b/>
        <sz val="11"/>
        <color theme="1"/>
        <rFont val="Calibri"/>
        <family val="2"/>
        <scheme val="minor"/>
      </rPr>
      <t>Notes</t>
    </r>
    <r>
      <rPr>
        <sz val="11"/>
        <color theme="1"/>
        <rFont val="Calibri"/>
        <family val="2"/>
        <scheme val="minor"/>
      </rPr>
      <t xml:space="preserve"> – This field is for general note taking for the asset. Any additional information the user thinks will be useful that is not captured in previous fields should be recorded here.</t>
    </r>
  </si>
  <si>
    <t>Proximity to Building</t>
  </si>
  <si>
    <r>
      <rPr>
        <b/>
        <sz val="11"/>
        <color theme="1"/>
        <rFont val="Calibri"/>
        <family val="2"/>
        <scheme val="minor"/>
      </rPr>
      <t>Weighted Value from COF Table (0-50)</t>
    </r>
    <r>
      <rPr>
        <sz val="11"/>
        <color theme="1"/>
        <rFont val="Calibri"/>
        <family val="2"/>
        <scheme val="minor"/>
      </rPr>
      <t xml:space="preserve"> – This field will default to the value in the </t>
    </r>
    <r>
      <rPr>
        <b/>
        <sz val="11"/>
        <color theme="1"/>
        <rFont val="Calibri"/>
        <family val="2"/>
        <scheme val="minor"/>
      </rPr>
      <t>Weighted Value COF (0-50)</t>
    </r>
    <r>
      <rPr>
        <sz val="11"/>
        <color theme="1"/>
        <rFont val="Calibri"/>
        <family val="2"/>
        <scheme val="minor"/>
      </rPr>
      <t xml:space="preserve"> field. if the user wants a more precise method for calculating COF they can use the </t>
    </r>
    <r>
      <rPr>
        <b/>
        <sz val="11"/>
        <color theme="1"/>
        <rFont val="Calibri"/>
        <family val="2"/>
        <scheme val="minor"/>
      </rPr>
      <t>Optional Consequence of Failure Table</t>
    </r>
    <r>
      <rPr>
        <sz val="11"/>
        <color theme="1"/>
        <rFont val="Calibri"/>
        <family val="2"/>
        <scheme val="minor"/>
      </rPr>
      <t xml:space="preserve"> to calculate a weighted value and put it in this field. For additional information on how to use this optional table, see additional instructions below.</t>
    </r>
  </si>
  <si>
    <t>COF</t>
  </si>
  <si>
    <t>3 - Average</t>
  </si>
  <si>
    <t>0 - Not within a floodplain</t>
  </si>
  <si>
    <t>1 - Within the 500 year floodplain</t>
  </si>
  <si>
    <t>2 - Within the 100 year floodplain</t>
  </si>
  <si>
    <t>0 - Not in close proximity to known hazardous site</t>
  </si>
  <si>
    <t>1 - Within 100 feet of known hazardous site</t>
  </si>
  <si>
    <t>2 - Within a site with known environmental hazards</t>
  </si>
  <si>
    <t>0 - More than 20 feet from a building</t>
  </si>
  <si>
    <t>1 - Within 20 feet of a building</t>
  </si>
  <si>
    <t>2 - Under a building</t>
  </si>
  <si>
    <t>1 - Shallower than Average</t>
  </si>
  <si>
    <t>10 - Deeper than Average</t>
  </si>
  <si>
    <t>1 - Smaller than Average</t>
  </si>
  <si>
    <t>10 - Larger than Average</t>
  </si>
  <si>
    <t>Use Single or Multi Factor COF?</t>
  </si>
  <si>
    <r>
      <rPr>
        <b/>
        <sz val="11"/>
        <color theme="1"/>
        <rFont val="Calibri"/>
        <family val="2"/>
        <scheme val="minor"/>
      </rPr>
      <t>Use Single or Multi Factor COF?</t>
    </r>
    <r>
      <rPr>
        <sz val="11"/>
        <color theme="1"/>
        <rFont val="Calibri"/>
        <family val="2"/>
        <scheme val="minor"/>
      </rPr>
      <t xml:space="preserve"> - This field is a drop down that allows the user to select whether they will use a single factor for the COF or if they will use the additional Multi Factor COF Worksheet to calculate a COF. If the user chooses Single Factor they will continue following the steps below. If the user choosed Multi Factor the next 4 fields will be greyed out and they will need to switch to the Multi Factor COF Worksheet to continue. The instructions for the Multi Factor COF Worksheet are at the bottom of these instructions, when the user finishes calculating the COF they should return to the Asset Inventory Worksheet and continue entering asset information starting at the Prioritization Section. </t>
    </r>
  </si>
  <si>
    <t>Multi Factor COF Worksheet</t>
  </si>
  <si>
    <t>Single Factor COF</t>
  </si>
  <si>
    <t>Multi Factor</t>
  </si>
  <si>
    <t>Single Factor</t>
  </si>
  <si>
    <t>The Multi Factor COF Worksheet is for calculating a COF using multiple factors. This calculated COF requires additional information, the fields required are listed below with explanations and guidance for filling them out.</t>
  </si>
  <si>
    <r>
      <rPr>
        <b/>
        <sz val="11"/>
        <color theme="1"/>
        <rFont val="Calibri"/>
        <family val="2"/>
        <scheme val="minor"/>
      </rPr>
      <t>Depth of Asset</t>
    </r>
    <r>
      <rPr>
        <sz val="11"/>
        <color theme="1"/>
        <rFont val="Calibri"/>
        <family val="2"/>
        <scheme val="minor"/>
      </rPr>
      <t xml:space="preserve"> - This field is a dropdown list that contains three choices, Shallower than Average, Average, and Deeper than Average. This is a generalized factor used to characterize how difficult an asset will be to replace. Deeper assets require more excavation than shallower assets and are therefore of a higher consequence of failure. These terms are meant to be relative to other assets of the same type, for instance, if force mains are typically buried 7 feet deep but this one was placed at 12 feet deep to avoid another utlity, it would be rated Deeper than Average.</t>
    </r>
  </si>
  <si>
    <r>
      <rPr>
        <b/>
        <sz val="11"/>
        <color theme="1"/>
        <rFont val="Calibri"/>
        <family val="2"/>
        <scheme val="minor"/>
      </rPr>
      <t>Score</t>
    </r>
    <r>
      <rPr>
        <sz val="11"/>
        <color theme="1"/>
        <rFont val="Calibri"/>
        <family val="2"/>
        <scheme val="minor"/>
      </rPr>
      <t xml:space="preserve"> – This is a calculated field that converts the Rating field into a decimal. The formula is </t>
    </r>
    <r>
      <rPr>
        <b/>
        <sz val="11"/>
        <color theme="1"/>
        <rFont val="Calibri"/>
        <family val="2"/>
        <scheme val="minor"/>
      </rPr>
      <t>(Rating / 10)</t>
    </r>
    <r>
      <rPr>
        <sz val="11"/>
        <color theme="1"/>
        <rFont val="Calibri"/>
        <family val="2"/>
        <scheme val="minor"/>
      </rPr>
      <t>.</t>
    </r>
  </si>
  <si>
    <r>
      <rPr>
        <b/>
        <sz val="11"/>
        <color theme="1"/>
        <rFont val="Calibri"/>
        <family val="2"/>
        <scheme val="minor"/>
      </rPr>
      <t>Weight (0-10)</t>
    </r>
    <r>
      <rPr>
        <sz val="11"/>
        <color theme="1"/>
        <rFont val="Calibri"/>
        <family val="2"/>
        <scheme val="minor"/>
      </rPr>
      <t xml:space="preserve"> – This field determines how much weight is given to the Depth of Asset when calculating the COF. Values for the Weight field must be between 0-10 with 0 causing the value to be ignored and 10 causing the value to be the only one used in calculating the COF. Note that when multiple weighted values are used to calculate something, such as the COF, the total of all the applicable Weight fields must be 10.</t>
    </r>
  </si>
  <si>
    <r>
      <rPr>
        <b/>
        <sz val="11"/>
        <color theme="1"/>
        <rFont val="Calibri"/>
        <family val="2"/>
        <scheme val="minor"/>
      </rPr>
      <t>Weighted Value</t>
    </r>
    <r>
      <rPr>
        <sz val="11"/>
        <color theme="1"/>
        <rFont val="Calibri"/>
        <family val="2"/>
        <scheme val="minor"/>
      </rPr>
      <t xml:space="preserve"> – This is calculated as </t>
    </r>
    <r>
      <rPr>
        <b/>
        <sz val="11"/>
        <color theme="1"/>
        <rFont val="Calibri"/>
        <family val="2"/>
        <scheme val="minor"/>
      </rPr>
      <t>(Score * Weight * 5)</t>
    </r>
    <r>
      <rPr>
        <sz val="11"/>
        <color theme="1"/>
        <rFont val="Calibri"/>
        <family val="2"/>
        <scheme val="minor"/>
      </rPr>
      <t>.</t>
    </r>
  </si>
  <si>
    <r>
      <rPr>
        <b/>
        <sz val="11"/>
        <color theme="1"/>
        <rFont val="Calibri"/>
        <family val="2"/>
        <scheme val="minor"/>
      </rPr>
      <t>Size of Asset</t>
    </r>
    <r>
      <rPr>
        <sz val="11"/>
        <color theme="1"/>
        <rFont val="Calibri"/>
        <family val="2"/>
        <scheme val="minor"/>
      </rPr>
      <t xml:space="preserve"> - This field is a dropdown list that contains three choices, Smaller than Average, Average, and Larger than Average. This is a generalized factor used to characterize how difficult an asset will be to replace as well as how much it can affect the surrounding area if it fails. Larger assets require more effort to replace than smaller assets and are therefore of a higher consequence of failure. These terms are meant to be relative to other assets of the same type, for instance, if laterals are typically 6 inch pipes but this one is a 12 inch pipe, it would be rated larger than Average.</t>
    </r>
  </si>
  <si>
    <r>
      <rPr>
        <b/>
        <sz val="11"/>
        <color theme="1"/>
        <rFont val="Calibri"/>
        <family val="2"/>
        <scheme val="minor"/>
      </rPr>
      <t>Weight (0-10)</t>
    </r>
    <r>
      <rPr>
        <sz val="11"/>
        <color theme="1"/>
        <rFont val="Calibri"/>
        <family val="2"/>
        <scheme val="minor"/>
      </rPr>
      <t xml:space="preserve"> – This field determines how much weight is given to the Size of Asset when calculating the COF. Values for the Weight field must be between 0-10 with 0 causing the value to be ignored and 10 causing the value to be the only one used in calculating the COF. Note that when multiple weighted values are used to calculate something, such as the COF, the total of all the applicable Weight fields must be 10.</t>
    </r>
  </si>
  <si>
    <r>
      <rPr>
        <b/>
        <sz val="11"/>
        <color theme="1"/>
        <rFont val="Calibri"/>
        <family val="2"/>
        <scheme val="minor"/>
      </rPr>
      <t>Score</t>
    </r>
    <r>
      <rPr>
        <sz val="11"/>
        <color theme="1"/>
        <rFont val="Calibri"/>
        <family val="2"/>
        <scheme val="minor"/>
      </rPr>
      <t xml:space="preserve"> – This is a calculated field that converts the Rating field into a decimal. The formula is </t>
    </r>
    <r>
      <rPr>
        <b/>
        <sz val="11"/>
        <color theme="1"/>
        <rFont val="Calibri"/>
        <family val="2"/>
        <scheme val="minor"/>
      </rPr>
      <t>(Rating / 2)</t>
    </r>
    <r>
      <rPr>
        <sz val="11"/>
        <color theme="1"/>
        <rFont val="Calibri"/>
        <family val="2"/>
        <scheme val="minor"/>
      </rPr>
      <t>.</t>
    </r>
  </si>
  <si>
    <r>
      <rPr>
        <b/>
        <sz val="11"/>
        <color theme="1"/>
        <rFont val="Calibri"/>
        <family val="2"/>
        <scheme val="minor"/>
      </rPr>
      <t>Weight (0-10)</t>
    </r>
    <r>
      <rPr>
        <sz val="11"/>
        <color theme="1"/>
        <rFont val="Calibri"/>
        <family val="2"/>
        <scheme val="minor"/>
      </rPr>
      <t xml:space="preserve"> – This field determines how much weight is given to the Proximity to Floodplain when calculating the COF. Values for the Weight field must be between 0-10 with 0 causing the value to be ignored and 10 causing the value to be the only one used in calculating the COF. Note that when multiple weighted values are used to calculate something, such as the COF, the total of all the applicable Weight fields must be 10.</t>
    </r>
  </si>
  <si>
    <r>
      <rPr>
        <b/>
        <sz val="11"/>
        <color theme="1"/>
        <rFont val="Calibri"/>
        <family val="2"/>
        <scheme val="minor"/>
      </rPr>
      <t>Proximity to Floodplain</t>
    </r>
    <r>
      <rPr>
        <sz val="11"/>
        <color theme="1"/>
        <rFont val="Calibri"/>
        <family val="2"/>
        <scheme val="minor"/>
      </rPr>
      <t xml:space="preserve"> - This field is a dropdown list that contains three choices, Not within a floodplain, Within the 500 year floodplain, and Within the 200 year floodplain. This factor helps determine if a failed asset will lead to increased local flooding during a storm event. </t>
    </r>
  </si>
  <si>
    <t>1 - Within 100 feet of a known hazardous site</t>
  </si>
  <si>
    <r>
      <rPr>
        <b/>
        <sz val="11"/>
        <color theme="1"/>
        <rFont val="Calibri"/>
        <family val="2"/>
        <scheme val="minor"/>
      </rPr>
      <t>Weight (0-10)</t>
    </r>
    <r>
      <rPr>
        <sz val="11"/>
        <color theme="1"/>
        <rFont val="Calibri"/>
        <family val="2"/>
        <scheme val="minor"/>
      </rPr>
      <t xml:space="preserve"> – This field determines how much weight is given to the Proximity to Environmental Hazard when calculating the COF. Values for the Weight field must be between 0-10 with 0 causing the value to be ignored and 10 causing the value to be the only one used in calculating the COF. Note that when multiple weighted values are used to calculate something, such as the COF, the total of all the applicable Weight fields must be 10.</t>
    </r>
  </si>
  <si>
    <r>
      <rPr>
        <b/>
        <sz val="11"/>
        <color theme="1"/>
        <rFont val="Calibri"/>
        <family val="2"/>
        <scheme val="minor"/>
      </rPr>
      <t>Proximity to Environmental Hazard</t>
    </r>
    <r>
      <rPr>
        <sz val="11"/>
        <color theme="1"/>
        <rFont val="Calibri"/>
        <family val="2"/>
        <scheme val="minor"/>
      </rPr>
      <t xml:space="preserve"> - This field is a dropdown list that contains three choices, Not in close proximity to a known hazardous site, Within 100 feet of a known hazardous site, and Within a site with known environmental hazards. This factor helps determine if a failed asset could cause leaking stormwater to mobilize contaminants from a nearby hazardous site during a storm event causing increased risk to the public/environment as well as increased cleanup costs.</t>
    </r>
  </si>
  <si>
    <r>
      <rPr>
        <b/>
        <sz val="11"/>
        <color theme="1"/>
        <rFont val="Calibri"/>
        <family val="2"/>
        <scheme val="minor"/>
      </rPr>
      <t>Proximity to Building</t>
    </r>
    <r>
      <rPr>
        <sz val="11"/>
        <color theme="1"/>
        <rFont val="Calibri"/>
        <family val="2"/>
        <scheme val="minor"/>
      </rPr>
      <t xml:space="preserve"> - This field is a dropdown list that contains three choices, More than 20 feet from a building, Within 20 feet from a building, and Under a building. This factor helps determine how difficult an asset will be to replace and how much potential impact on the public a failing asset could cause.</t>
    </r>
  </si>
  <si>
    <r>
      <rPr>
        <b/>
        <sz val="11"/>
        <color theme="1"/>
        <rFont val="Calibri"/>
        <family val="2"/>
        <scheme val="minor"/>
      </rPr>
      <t>Weight (0-10)</t>
    </r>
    <r>
      <rPr>
        <sz val="11"/>
        <color theme="1"/>
        <rFont val="Calibri"/>
        <family val="2"/>
        <scheme val="minor"/>
      </rPr>
      <t xml:space="preserve"> – This field determines how much weight is given to the Proximity to Building when calculating the COF. Values for the Weight field must be between 0-10 with 0 causing the value to be ignored and 10 causing the value to be the only one used in calculating the COF. Note that when multiple weighted values are used to calculate something, such as the COF, the total of all the applicable Weight fields must be 10.</t>
    </r>
  </si>
  <si>
    <r>
      <rPr>
        <b/>
        <sz val="11"/>
        <color theme="1"/>
        <rFont val="Calibri"/>
        <family val="2"/>
        <scheme val="minor"/>
      </rPr>
      <t xml:space="preserve">Proximity to Roadway </t>
    </r>
    <r>
      <rPr>
        <sz val="11"/>
        <color theme="1"/>
        <rFont val="Calibri"/>
        <family val="2"/>
        <scheme val="minor"/>
      </rPr>
      <t>- This field is a dropdown list that contains five choices, Outside of ROW, Within ROW of minor road, Within ROW of major road, Under pavement of minor road, Under pavement of major road. This factor helps determine how difficult an asset will be to replace and how much potential impact on the public a failing asset could cause.</t>
    </r>
  </si>
  <si>
    <r>
      <rPr>
        <b/>
        <sz val="11"/>
        <color theme="1"/>
        <rFont val="Calibri"/>
        <family val="2"/>
        <scheme val="minor"/>
      </rPr>
      <t>Weight (0-10)</t>
    </r>
    <r>
      <rPr>
        <sz val="11"/>
        <color theme="1"/>
        <rFont val="Calibri"/>
        <family val="2"/>
        <scheme val="minor"/>
      </rPr>
      <t xml:space="preserve"> – This field determines how much weight is given to the Proximity to Roadway when calculating the COF. Values for the Weight field must be between 0-10 with 0 causing the value to be ignored and 10 causing the value to be the only one used in calculating the COF. Note that when multiple weighted values are used to calculate something, such as the COF, the total of all the applicable Weight fields must be 10.</t>
    </r>
  </si>
  <si>
    <r>
      <rPr>
        <b/>
        <sz val="11"/>
        <color theme="1"/>
        <rFont val="Calibri"/>
        <family val="2"/>
        <scheme val="minor"/>
      </rPr>
      <t>Score</t>
    </r>
    <r>
      <rPr>
        <sz val="11"/>
        <color theme="1"/>
        <rFont val="Calibri"/>
        <family val="2"/>
        <scheme val="minor"/>
      </rPr>
      <t xml:space="preserve"> – This is a calculated field that converts the Rating field into a decimal. The formula is </t>
    </r>
    <r>
      <rPr>
        <b/>
        <sz val="11"/>
        <color theme="1"/>
        <rFont val="Calibri"/>
        <family val="2"/>
        <scheme val="minor"/>
      </rPr>
      <t>(Rating / 50)</t>
    </r>
    <r>
      <rPr>
        <sz val="11"/>
        <color theme="1"/>
        <rFont val="Calibri"/>
        <family val="2"/>
        <scheme val="minor"/>
      </rPr>
      <t>.</t>
    </r>
  </si>
  <si>
    <t>0 - Outside of ROW</t>
  </si>
  <si>
    <t>10 - Within ROW of minor road</t>
  </si>
  <si>
    <t>15 - Within ROW of major road</t>
  </si>
  <si>
    <t>40 -Under pavement of minor road</t>
  </si>
  <si>
    <t>50 - Under pavement of major road</t>
  </si>
  <si>
    <r>
      <rPr>
        <b/>
        <sz val="11"/>
        <color theme="1"/>
        <rFont val="Calibri"/>
        <family val="2"/>
        <scheme val="minor"/>
      </rPr>
      <t>Total Weight</t>
    </r>
    <r>
      <rPr>
        <sz val="11"/>
        <color theme="1"/>
        <rFont val="Calibri"/>
        <family val="2"/>
        <scheme val="minor"/>
      </rPr>
      <t xml:space="preserve"> - This field is a check to ensure that all weights add to 10 for each asset. If the total weight is not 10 the cell will turn red, if this happens please change one or more of the weights until the total is 10 and the cell is no longer red.</t>
    </r>
  </si>
  <si>
    <r>
      <rPr>
        <b/>
        <sz val="11"/>
        <color theme="1"/>
        <rFont val="Calibri"/>
        <family val="2"/>
        <scheme val="minor"/>
      </rPr>
      <t xml:space="preserve">COF (0-50) </t>
    </r>
    <r>
      <rPr>
        <sz val="11"/>
        <color theme="1"/>
        <rFont val="Calibri"/>
        <family val="2"/>
        <scheme val="minor"/>
      </rPr>
      <t>- This is the calculated COF value, it will automatically be populated into the correct cell in the Asset Inventory Worksheet.</t>
    </r>
  </si>
  <si>
    <t>When the user has finished inputting all required information into the Multi Factor COF Worksheet and a COF has been calculated, they can switch back to the Asset Inventory Worksheet to complete the Prioritization and Notes section.</t>
  </si>
  <si>
    <t>Total Weight (10)</t>
  </si>
  <si>
    <t>POF (0-10)</t>
  </si>
  <si>
    <t>COF (0-10)</t>
  </si>
  <si>
    <t>Single Factor COF (2-10)</t>
  </si>
  <si>
    <t>Yes</t>
  </si>
  <si>
    <t>Multi Factor COF (0-10)</t>
  </si>
  <si>
    <t>Asset Inventory Workbook</t>
  </si>
  <si>
    <t>From (Address/St)</t>
  </si>
  <si>
    <t>To (Address/St)</t>
  </si>
  <si>
    <t>Length (ft)</t>
  </si>
  <si>
    <t>Instructions are listed below for completing the "Asset Inventory Worksheet," "Multi Factor COF Worksheet," and the "Prioritization Worksheet". Note that the "Asset Inventory Worksheet" data must be entered in order.</t>
  </si>
  <si>
    <t>Culverts Concrete</t>
  </si>
  <si>
    <t>Gravity Mains ACP</t>
  </si>
  <si>
    <t>*</t>
  </si>
  <si>
    <t>Laterals ACP</t>
  </si>
  <si>
    <t>Ditches PVC</t>
  </si>
  <si>
    <t>Ditches Concrete</t>
  </si>
  <si>
    <t>* Reference: Chrysotile Institute</t>
  </si>
  <si>
    <t>August 24 2018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</si>
</sst>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b/>
      <sz val="18"/>
      <color rgb="FFFA7D00"/>
      <name val="Calibri"/>
      <family val="2"/>
      <scheme val="minor"/>
    </font>
    <font>
      <sz val="9"/>
      <color indexed="81"/>
      <name val="Tahoma"/>
      <family val="2"/>
    </font>
    <font>
      <b/>
      <sz val="9"/>
      <color indexed="81"/>
      <name val="Tahoma"/>
      <family val="2"/>
    </font>
    <font>
      <b/>
      <sz val="16"/>
      <color theme="1"/>
      <name val="Calibri"/>
      <family val="2"/>
      <scheme val="minor"/>
    </font>
    <font>
      <sz val="12"/>
      <color theme="1"/>
      <name val="Calibri"/>
      <family val="2"/>
      <scheme val="minor"/>
    </font>
  </fonts>
  <fills count="9">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0" tint="-0.14999847407452621"/>
        <bgColor indexed="64"/>
      </patternFill>
    </fill>
    <fill>
      <patternFill patternType="solid">
        <fgColor rgb="FFFF5050"/>
        <bgColor indexed="64"/>
      </patternFill>
    </fill>
    <fill>
      <patternFill patternType="solid">
        <fgColor rgb="FFFFFF00"/>
        <bgColor indexed="64"/>
      </patternFill>
    </fill>
    <fill>
      <patternFill patternType="solid">
        <fgColor theme="0" tint="-0.34998626667073579"/>
        <bgColor indexed="64"/>
      </patternFill>
    </fill>
  </fills>
  <borders count="76">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medium">
        <color indexed="64"/>
      </bottom>
      <diagonal/>
    </border>
    <border>
      <left style="medium">
        <color indexed="64"/>
      </left>
      <right/>
      <top/>
      <bottom style="thin">
        <color indexed="64"/>
      </bottom>
      <diagonal/>
    </border>
    <border>
      <left style="thin">
        <color rgb="FF7F7F7F"/>
      </left>
      <right style="thin">
        <color rgb="FF7F7F7F"/>
      </right>
      <top/>
      <bottom style="thin">
        <color rgb="FF7F7F7F"/>
      </bottom>
      <diagonal/>
    </border>
    <border>
      <left/>
      <right/>
      <top/>
      <bottom style="thin">
        <color indexed="64"/>
      </bottom>
      <diagonal/>
    </border>
    <border>
      <left style="thin">
        <color rgb="FF7F7F7F"/>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7F7F7F"/>
      </left>
      <right/>
      <top style="medium">
        <color indexed="64"/>
      </top>
      <bottom style="thin">
        <color rgb="FF7F7F7F"/>
      </bottom>
      <diagonal/>
    </border>
    <border>
      <left style="thin">
        <color rgb="FF7F7F7F"/>
      </left>
      <right/>
      <top style="thin">
        <color rgb="FF7F7F7F"/>
      </top>
      <bottom style="thin">
        <color rgb="FF7F7F7F"/>
      </bottom>
      <diagonal/>
    </border>
    <border>
      <left style="thin">
        <color rgb="FF7F7F7F"/>
      </left>
      <right/>
      <top style="thin">
        <color rgb="FF7F7F7F"/>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rgb="FF7F7F7F"/>
      </top>
      <bottom/>
      <diagonal/>
    </border>
    <border>
      <left style="thin">
        <color indexed="64"/>
      </left>
      <right style="thin">
        <color indexed="64"/>
      </right>
      <top/>
      <bottom style="thin">
        <color rgb="FF7F7F7F"/>
      </bottom>
      <diagonal/>
    </border>
    <border>
      <left style="thin">
        <color indexed="64"/>
      </left>
      <right style="thin">
        <color rgb="FF7F7F7F"/>
      </right>
      <top style="thin">
        <color rgb="FF7F7F7F"/>
      </top>
      <bottom/>
      <diagonal/>
    </border>
    <border>
      <left style="thin">
        <color indexed="64"/>
      </left>
      <right style="thin">
        <color rgb="FF7F7F7F"/>
      </right>
      <top/>
      <bottom/>
      <diagonal/>
    </border>
    <border>
      <left style="thin">
        <color indexed="64"/>
      </left>
      <right style="thin">
        <color rgb="FF7F7F7F"/>
      </right>
      <top/>
      <bottom style="thin">
        <color rgb="FF7F7F7F"/>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rgb="FF7F7F7F"/>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rgb="FF7F7F7F"/>
      </bottom>
      <diagonal/>
    </border>
    <border>
      <left style="thin">
        <color rgb="FF7F7F7F"/>
      </left>
      <right style="thin">
        <color rgb="FF7F7F7F"/>
      </right>
      <top/>
      <bottom style="medium">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rgb="FF7F7F7F"/>
      </right>
      <top style="thin">
        <color indexed="64"/>
      </top>
      <bottom style="medium">
        <color indexed="64"/>
      </bottom>
      <diagonal/>
    </border>
    <border>
      <left style="thin">
        <color rgb="FF7F7F7F"/>
      </left>
      <right style="thin">
        <color rgb="FF7F7F7F"/>
      </right>
      <top/>
      <bottom style="thin">
        <color indexed="64"/>
      </bottom>
      <diagonal/>
    </border>
    <border>
      <left style="thin">
        <color rgb="FF7F7F7F"/>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rgb="FF7F7F7F"/>
      </left>
      <right/>
      <top/>
      <bottom style="thin">
        <color indexed="64"/>
      </bottom>
      <diagonal/>
    </border>
    <border>
      <left style="thin">
        <color rgb="FF7F7F7F"/>
      </left>
      <right/>
      <top/>
      <bottom style="medium">
        <color indexed="64"/>
      </bottom>
      <diagonal/>
    </border>
    <border>
      <left style="thin">
        <color rgb="FF7F7F7F"/>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rgb="FF7F7F7F"/>
      </bottom>
      <diagonal/>
    </border>
  </borders>
  <cellStyleXfs count="5">
    <xf numFmtId="0" fontId="0" fillId="0" borderId="0"/>
    <xf numFmtId="0" fontId="2" fillId="2" borderId="0" applyNumberFormat="0" applyBorder="0" applyAlignment="0" applyProtection="0"/>
    <xf numFmtId="0" fontId="3" fillId="3" borderId="19" applyNumberFormat="0" applyAlignment="0" applyProtection="0"/>
    <xf numFmtId="0" fontId="4" fillId="4" borderId="19" applyNumberFormat="0" applyAlignment="0" applyProtection="0"/>
    <xf numFmtId="9" fontId="5" fillId="0" borderId="0" applyFont="0" applyFill="0" applyBorder="0" applyAlignment="0" applyProtection="0"/>
  </cellStyleXfs>
  <cellXfs count="210">
    <xf numFmtId="0" fontId="0" fillId="0" borderId="0" xfId="0"/>
    <xf numFmtId="0" fontId="0" fillId="0" borderId="3" xfId="0" applyBorder="1"/>
    <xf numFmtId="0" fontId="0" fillId="0" borderId="4" xfId="0" applyBorder="1"/>
    <xf numFmtId="0" fontId="0" fillId="0" borderId="5" xfId="0" applyBorder="1"/>
    <xf numFmtId="0" fontId="0" fillId="0" borderId="7" xfId="0" applyBorder="1"/>
    <xf numFmtId="0" fontId="1" fillId="0" borderId="8" xfId="0" applyFont="1"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1" fillId="0" borderId="11" xfId="0" applyFont="1" applyBorder="1"/>
    <xf numFmtId="0" fontId="1" fillId="0" borderId="3" xfId="0" applyFont="1" applyBorder="1"/>
    <xf numFmtId="0" fontId="1" fillId="0" borderId="4" xfId="0" applyFont="1" applyBorder="1"/>
    <xf numFmtId="0" fontId="0" fillId="0" borderId="14" xfId="0" applyBorder="1"/>
    <xf numFmtId="0" fontId="0" fillId="0" borderId="15" xfId="0" applyBorder="1"/>
    <xf numFmtId="0" fontId="1" fillId="0" borderId="5" xfId="0" applyFont="1" applyBorder="1"/>
    <xf numFmtId="0" fontId="1" fillId="0" borderId="7" xfId="0" applyFont="1" applyBorder="1"/>
    <xf numFmtId="0" fontId="0" fillId="0" borderId="16" xfId="0" applyBorder="1" applyAlignment="1">
      <alignment horizontal="center"/>
    </xf>
    <xf numFmtId="0" fontId="0" fillId="0" borderId="17" xfId="0" applyBorder="1" applyAlignment="1">
      <alignment horizontal="center"/>
    </xf>
    <xf numFmtId="0" fontId="1" fillId="0" borderId="12" xfId="0" applyFont="1" applyBorder="1" applyAlignment="1">
      <alignment horizontal="center" wrapText="1"/>
    </xf>
    <xf numFmtId="9" fontId="0" fillId="0" borderId="0" xfId="4" applyFont="1"/>
    <xf numFmtId="0" fontId="0" fillId="0" borderId="0" xfId="0" applyAlignment="1">
      <alignment horizontal="center"/>
    </xf>
    <xf numFmtId="0" fontId="0" fillId="0" borderId="1" xfId="0" applyBorder="1" applyAlignment="1">
      <alignment horizontal="center"/>
    </xf>
    <xf numFmtId="0" fontId="1" fillId="0" borderId="11" xfId="0" applyFont="1" applyBorder="1" applyAlignment="1">
      <alignment horizontal="center" wrapText="1"/>
    </xf>
    <xf numFmtId="0" fontId="0" fillId="0" borderId="0" xfId="0" applyAlignment="1">
      <alignment horizontal="center" wrapText="1"/>
    </xf>
    <xf numFmtId="0" fontId="2" fillId="2" borderId="1" xfId="1" applyBorder="1" applyAlignment="1">
      <alignment horizontal="center"/>
    </xf>
    <xf numFmtId="0" fontId="2" fillId="2" borderId="18" xfId="1" applyBorder="1" applyAlignment="1">
      <alignment horizontal="center"/>
    </xf>
    <xf numFmtId="0" fontId="0" fillId="0" borderId="0" xfId="0" quotePrefix="1" applyAlignment="1">
      <alignment horizontal="center"/>
    </xf>
    <xf numFmtId="0" fontId="0" fillId="0" borderId="0" xfId="0" applyAlignment="1">
      <alignment horizontal="left"/>
    </xf>
    <xf numFmtId="0" fontId="1" fillId="0" borderId="12" xfId="0" applyFont="1" applyFill="1" applyBorder="1" applyAlignment="1">
      <alignment horizontal="center" wrapText="1"/>
    </xf>
    <xf numFmtId="0" fontId="1" fillId="0" borderId="13" xfId="0" applyFont="1" applyFill="1" applyBorder="1" applyAlignment="1">
      <alignment horizontal="center" wrapText="1"/>
    </xf>
    <xf numFmtId="0" fontId="3" fillId="3" borderId="19" xfId="2" applyBorder="1" applyAlignment="1">
      <alignment horizontal="center"/>
    </xf>
    <xf numFmtId="0" fontId="4" fillId="4" borderId="19" xfId="3" applyBorder="1" applyAlignment="1">
      <alignment horizontal="center"/>
    </xf>
    <xf numFmtId="9" fontId="4" fillId="4" borderId="19" xfId="3" applyNumberFormat="1" applyBorder="1" applyAlignment="1">
      <alignment horizontal="center"/>
    </xf>
    <xf numFmtId="1" fontId="3" fillId="3" borderId="19" xfId="2" applyNumberFormat="1" applyBorder="1" applyAlignment="1">
      <alignment horizontal="center"/>
    </xf>
    <xf numFmtId="2" fontId="4" fillId="4" borderId="19" xfId="3" applyNumberFormat="1" applyBorder="1" applyAlignment="1">
      <alignment horizontal="center"/>
    </xf>
    <xf numFmtId="0" fontId="3" fillId="3" borderId="19" xfId="2" applyBorder="1" applyAlignment="1">
      <alignment horizontal="left"/>
    </xf>
    <xf numFmtId="1" fontId="4" fillId="4" borderId="19" xfId="3" applyNumberFormat="1" applyBorder="1" applyAlignment="1">
      <alignment horizontal="center"/>
    </xf>
    <xf numFmtId="2" fontId="3" fillId="3" borderId="19" xfId="2" applyNumberFormat="1" applyBorder="1" applyAlignment="1">
      <alignment horizontal="center"/>
    </xf>
    <xf numFmtId="0" fontId="3" fillId="3" borderId="20" xfId="2" applyBorder="1" applyAlignment="1">
      <alignment horizontal="center"/>
    </xf>
    <xf numFmtId="0" fontId="4" fillId="4" borderId="20" xfId="3" applyBorder="1" applyAlignment="1">
      <alignment horizontal="center"/>
    </xf>
    <xf numFmtId="9" fontId="4" fillId="4" borderId="20" xfId="3" applyNumberFormat="1" applyBorder="1" applyAlignment="1">
      <alignment horizontal="center"/>
    </xf>
    <xf numFmtId="1" fontId="3" fillId="3" borderId="20" xfId="2" applyNumberFormat="1" applyBorder="1" applyAlignment="1">
      <alignment horizontal="center"/>
    </xf>
    <xf numFmtId="2" fontId="4" fillId="4" borderId="20" xfId="3" applyNumberFormat="1" applyBorder="1" applyAlignment="1">
      <alignment horizontal="center"/>
    </xf>
    <xf numFmtId="0" fontId="3" fillId="3" borderId="20" xfId="2" applyBorder="1" applyAlignment="1">
      <alignment horizontal="left"/>
    </xf>
    <xf numFmtId="1" fontId="4" fillId="4" borderId="20" xfId="3" applyNumberFormat="1" applyBorder="1" applyAlignment="1">
      <alignment horizontal="center"/>
    </xf>
    <xf numFmtId="2" fontId="3" fillId="3" borderId="20" xfId="2" applyNumberFormat="1" applyBorder="1" applyAlignment="1">
      <alignment horizontal="center"/>
    </xf>
    <xf numFmtId="0" fontId="0" fillId="0" borderId="21" xfId="0" applyBorder="1" applyAlignment="1">
      <alignment horizontal="center"/>
    </xf>
    <xf numFmtId="0" fontId="3" fillId="3" borderId="22" xfId="2" applyBorder="1" applyAlignment="1">
      <alignment horizontal="center"/>
    </xf>
    <xf numFmtId="0" fontId="4" fillId="4" borderId="22" xfId="3" applyBorder="1" applyAlignment="1">
      <alignment horizontal="center"/>
    </xf>
    <xf numFmtId="0" fontId="2" fillId="2" borderId="23" xfId="1" applyBorder="1" applyAlignment="1">
      <alignment horizontal="center"/>
    </xf>
    <xf numFmtId="9" fontId="4" fillId="4" borderId="22" xfId="3" applyNumberFormat="1" applyBorder="1" applyAlignment="1">
      <alignment horizontal="center"/>
    </xf>
    <xf numFmtId="1" fontId="3" fillId="3" borderId="22" xfId="2" applyNumberFormat="1" applyBorder="1" applyAlignment="1">
      <alignment horizontal="center"/>
    </xf>
    <xf numFmtId="2" fontId="4" fillId="4" borderId="22" xfId="3" applyNumberFormat="1" applyBorder="1" applyAlignment="1">
      <alignment horizontal="center"/>
    </xf>
    <xf numFmtId="0" fontId="3" fillId="3" borderId="22" xfId="2" applyBorder="1" applyAlignment="1">
      <alignment horizontal="left"/>
    </xf>
    <xf numFmtId="1" fontId="4" fillId="4" borderId="22" xfId="3" applyNumberFormat="1" applyBorder="1" applyAlignment="1">
      <alignment horizontal="center"/>
    </xf>
    <xf numFmtId="2" fontId="3" fillId="3" borderId="22" xfId="2" applyNumberFormat="1" applyBorder="1" applyAlignment="1">
      <alignment horizontal="center"/>
    </xf>
    <xf numFmtId="0" fontId="1" fillId="0" borderId="2" xfId="0" applyFont="1" applyFill="1" applyBorder="1" applyAlignment="1">
      <alignment horizontal="center" wrapText="1"/>
    </xf>
    <xf numFmtId="0" fontId="1" fillId="0" borderId="11" xfId="0" applyFont="1" applyFill="1" applyBorder="1" applyAlignment="1">
      <alignment horizontal="center" wrapText="1"/>
    </xf>
    <xf numFmtId="0" fontId="1" fillId="0" borderId="13" xfId="0" applyFont="1" applyBorder="1" applyAlignment="1"/>
    <xf numFmtId="0" fontId="1" fillId="0" borderId="2" xfId="0" applyFont="1" applyBorder="1" applyAlignment="1">
      <alignment horizontal="center"/>
    </xf>
    <xf numFmtId="0" fontId="0" fillId="0" borderId="0" xfId="0" applyAlignment="1">
      <alignment vertical="center" wrapText="1"/>
    </xf>
    <xf numFmtId="0" fontId="0" fillId="0" borderId="0" xfId="0" applyAlignment="1">
      <alignment horizontal="left" vertical="center" wrapText="1"/>
    </xf>
    <xf numFmtId="0" fontId="7" fillId="0" borderId="0" xfId="0" applyFont="1" applyAlignment="1">
      <alignment vertical="center"/>
    </xf>
    <xf numFmtId="0" fontId="3" fillId="3" borderId="19" xfId="2" applyAlignment="1">
      <alignment horizontal="center" vertical="center"/>
    </xf>
    <xf numFmtId="0" fontId="2" fillId="2" borderId="0" xfId="1" applyAlignment="1">
      <alignment horizontal="center" vertical="center"/>
    </xf>
    <xf numFmtId="0" fontId="4" fillId="4" borderId="19" xfId="3" applyAlignment="1">
      <alignment horizontal="center" vertical="center"/>
    </xf>
    <xf numFmtId="0" fontId="0" fillId="6" borderId="0" xfId="0" applyFill="1" applyAlignment="1">
      <alignment horizontal="center" vertical="center"/>
    </xf>
    <xf numFmtId="0" fontId="1" fillId="0" borderId="6" xfId="0" applyFont="1" applyBorder="1" applyAlignment="1">
      <alignment horizontal="center"/>
    </xf>
    <xf numFmtId="0" fontId="0" fillId="0" borderId="0" xfId="0" applyAlignment="1">
      <alignment horizontal="left" vertical="center" wrapText="1"/>
    </xf>
    <xf numFmtId="0" fontId="1" fillId="0" borderId="0" xfId="0" applyFont="1"/>
    <xf numFmtId="0" fontId="0" fillId="0" borderId="31" xfId="0" applyBorder="1"/>
    <xf numFmtId="0" fontId="0" fillId="0" borderId="32" xfId="0" applyBorder="1"/>
    <xf numFmtId="0" fontId="0" fillId="0" borderId="32" xfId="0" applyFill="1" applyBorder="1"/>
    <xf numFmtId="0" fontId="0" fillId="0" borderId="29" xfId="0" applyFill="1" applyBorder="1"/>
    <xf numFmtId="0" fontId="0" fillId="0" borderId="30" xfId="0" applyFill="1" applyBorder="1"/>
    <xf numFmtId="0" fontId="0" fillId="0" borderId="33" xfId="0" applyBorder="1"/>
    <xf numFmtId="0" fontId="0" fillId="0" borderId="34" xfId="0" applyBorder="1"/>
    <xf numFmtId="0" fontId="1" fillId="0" borderId="35" xfId="0" applyFont="1" applyBorder="1"/>
    <xf numFmtId="0" fontId="0" fillId="0" borderId="38" xfId="0" applyBorder="1"/>
    <xf numFmtId="0" fontId="0" fillId="0" borderId="39" xfId="0" applyBorder="1"/>
    <xf numFmtId="0" fontId="0" fillId="0" borderId="40" xfId="0" applyFill="1" applyBorder="1"/>
    <xf numFmtId="0" fontId="1" fillId="0" borderId="41" xfId="0" applyFont="1" applyBorder="1"/>
    <xf numFmtId="0" fontId="2" fillId="2" borderId="27" xfId="1" applyBorder="1" applyAlignment="1">
      <alignment horizontal="center"/>
    </xf>
    <xf numFmtId="0" fontId="2" fillId="2" borderId="32" xfId="1" applyBorder="1" applyAlignment="1">
      <alignment horizontal="center"/>
    </xf>
    <xf numFmtId="0" fontId="2" fillId="2" borderId="30" xfId="1" applyBorder="1" applyAlignment="1">
      <alignment horizontal="center"/>
    </xf>
    <xf numFmtId="0" fontId="0" fillId="0" borderId="31" xfId="0" applyBorder="1" applyAlignment="1">
      <alignment horizontal="center"/>
    </xf>
    <xf numFmtId="0" fontId="0" fillId="7" borderId="31" xfId="0" applyFill="1" applyBorder="1"/>
    <xf numFmtId="0" fontId="0" fillId="7" borderId="0" xfId="0" applyFill="1"/>
    <xf numFmtId="0" fontId="0" fillId="0" borderId="31" xfId="0" applyBorder="1" applyAlignment="1">
      <alignment horizontal="center" vertical="center"/>
    </xf>
    <xf numFmtId="0" fontId="0" fillId="8" borderId="31" xfId="0" applyFill="1" applyBorder="1"/>
    <xf numFmtId="0" fontId="0" fillId="0" borderId="33" xfId="0" applyBorder="1" applyAlignment="1">
      <alignment horizontal="center"/>
    </xf>
    <xf numFmtId="0" fontId="0" fillId="0" borderId="0" xfId="0" applyBorder="1"/>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horizontal="center"/>
    </xf>
    <xf numFmtId="0" fontId="0" fillId="0" borderId="29" xfId="0" applyBorder="1" applyAlignment="1">
      <alignment horizontal="center" vertical="center"/>
    </xf>
    <xf numFmtId="0" fontId="0" fillId="0" borderId="31" xfId="0" applyFill="1" applyBorder="1"/>
    <xf numFmtId="1" fontId="4" fillId="4" borderId="43" xfId="3" applyNumberFormat="1" applyBorder="1" applyAlignment="1">
      <alignment horizontal="center"/>
    </xf>
    <xf numFmtId="1" fontId="4" fillId="4" borderId="44" xfId="3" applyNumberFormat="1" applyBorder="1" applyAlignment="1">
      <alignment horizontal="center"/>
    </xf>
    <xf numFmtId="1" fontId="4" fillId="4" borderId="45" xfId="3" applyNumberFormat="1" applyBorder="1" applyAlignment="1">
      <alignment horizontal="center"/>
    </xf>
    <xf numFmtId="0" fontId="4" fillId="4" borderId="44" xfId="3" applyBorder="1" applyAlignment="1">
      <alignment horizontal="center" vertical="center"/>
    </xf>
    <xf numFmtId="0" fontId="0" fillId="0" borderId="59" xfId="0" applyBorder="1" applyAlignment="1">
      <alignment horizontal="center"/>
    </xf>
    <xf numFmtId="1" fontId="8" fillId="4" borderId="2" xfId="4" applyNumberFormat="1" applyFont="1" applyFill="1" applyBorder="1" applyAlignment="1">
      <alignment horizontal="center" vertical="center"/>
    </xf>
    <xf numFmtId="1" fontId="4" fillId="4" borderId="62" xfId="3" applyNumberFormat="1" applyBorder="1" applyAlignment="1">
      <alignment horizontal="center"/>
    </xf>
    <xf numFmtId="1" fontId="0" fillId="0" borderId="1" xfId="4" applyNumberFormat="1" applyFont="1" applyBorder="1" applyAlignment="1">
      <alignment horizontal="center"/>
    </xf>
    <xf numFmtId="0" fontId="1" fillId="0" borderId="33" xfId="0" applyFont="1" applyBorder="1" applyAlignment="1">
      <alignment horizontal="center"/>
    </xf>
    <xf numFmtId="0" fontId="1" fillId="0" borderId="31" xfId="0" applyFont="1" applyBorder="1" applyAlignment="1">
      <alignment horizontal="center"/>
    </xf>
    <xf numFmtId="0" fontId="1" fillId="0" borderId="67" xfId="0" applyFont="1" applyBorder="1" applyAlignment="1">
      <alignment horizontal="center" vertical="center"/>
    </xf>
    <xf numFmtId="0" fontId="1" fillId="0" borderId="49" xfId="0" applyFont="1" applyBorder="1" applyAlignment="1">
      <alignment horizontal="center" vertical="center"/>
    </xf>
    <xf numFmtId="0" fontId="1" fillId="0" borderId="49" xfId="0" applyFont="1" applyBorder="1" applyAlignment="1">
      <alignment horizontal="center" vertical="center" wrapText="1"/>
    </xf>
    <xf numFmtId="0" fontId="1" fillId="0" borderId="56" xfId="0" applyFont="1" applyBorder="1" applyAlignment="1">
      <alignment vertical="center" wrapText="1"/>
    </xf>
    <xf numFmtId="0" fontId="3" fillId="3" borderId="65" xfId="2" applyBorder="1" applyAlignment="1">
      <alignment horizontal="center" vertical="center"/>
    </xf>
    <xf numFmtId="0" fontId="4" fillId="4" borderId="65" xfId="3" applyBorder="1" applyAlignment="1">
      <alignment horizontal="center" vertical="center"/>
    </xf>
    <xf numFmtId="0" fontId="4" fillId="4" borderId="66" xfId="3" applyBorder="1" applyAlignment="1">
      <alignment horizontal="center"/>
    </xf>
    <xf numFmtId="0" fontId="3" fillId="3" borderId="63" xfId="2" applyBorder="1" applyAlignment="1">
      <alignment horizontal="center" vertical="center"/>
    </xf>
    <xf numFmtId="0" fontId="4" fillId="4" borderId="63" xfId="3" applyBorder="1" applyAlignment="1">
      <alignment horizontal="center" vertical="center"/>
    </xf>
    <xf numFmtId="0" fontId="3" fillId="3" borderId="64" xfId="2" applyBorder="1" applyAlignment="1">
      <alignment horizontal="center" vertical="center"/>
    </xf>
    <xf numFmtId="0" fontId="4" fillId="4" borderId="64" xfId="3" applyBorder="1" applyAlignment="1">
      <alignment horizontal="center" vertical="center"/>
    </xf>
    <xf numFmtId="0" fontId="1" fillId="0" borderId="68" xfId="0" applyFont="1" applyBorder="1" applyAlignment="1">
      <alignment horizontal="center" vertical="center"/>
    </xf>
    <xf numFmtId="0" fontId="1" fillId="0" borderId="69" xfId="0" applyFont="1" applyBorder="1" applyAlignment="1">
      <alignment horizontal="center" vertical="center" wrapText="1"/>
    </xf>
    <xf numFmtId="0" fontId="4" fillId="4" borderId="70" xfId="3" applyBorder="1" applyAlignment="1">
      <alignment horizontal="center" vertical="center"/>
    </xf>
    <xf numFmtId="0" fontId="4" fillId="4" borderId="62" xfId="3" applyBorder="1" applyAlignment="1">
      <alignment horizontal="center" vertical="center"/>
    </xf>
    <xf numFmtId="0" fontId="3" fillId="3" borderId="62" xfId="2" applyBorder="1" applyAlignment="1">
      <alignment horizontal="center" vertical="center"/>
    </xf>
    <xf numFmtId="0" fontId="4" fillId="4" borderId="71" xfId="3" applyBorder="1" applyAlignment="1">
      <alignment horizontal="center" vertical="center"/>
    </xf>
    <xf numFmtId="0" fontId="4" fillId="4" borderId="72" xfId="3" applyBorder="1" applyAlignment="1">
      <alignment horizontal="center"/>
    </xf>
    <xf numFmtId="0" fontId="1" fillId="0" borderId="37" xfId="0" applyFont="1" applyBorder="1" applyAlignment="1">
      <alignment horizontal="center"/>
    </xf>
    <xf numFmtId="0" fontId="6" fillId="0" borderId="0" xfId="0" applyFont="1"/>
    <xf numFmtId="0" fontId="1" fillId="0" borderId="13" xfId="0" applyFont="1" applyBorder="1" applyAlignment="1">
      <alignment horizontal="center" wrapText="1"/>
    </xf>
    <xf numFmtId="0" fontId="11" fillId="0" borderId="0" xfId="0" applyFont="1" applyAlignment="1">
      <alignment vertical="center"/>
    </xf>
    <xf numFmtId="0" fontId="12" fillId="0" borderId="0" xfId="0" applyFont="1" applyAlignment="1">
      <alignment vertical="center"/>
    </xf>
    <xf numFmtId="0" fontId="12" fillId="0" borderId="0" xfId="0" applyFont="1" applyAlignment="1">
      <alignment wrapText="1"/>
    </xf>
    <xf numFmtId="0" fontId="12" fillId="0" borderId="0" xfId="0" applyFont="1"/>
    <xf numFmtId="0" fontId="12" fillId="0" borderId="0" xfId="0" applyFont="1" applyAlignment="1">
      <alignment horizontal="left"/>
    </xf>
    <xf numFmtId="0" fontId="0" fillId="0" borderId="73" xfId="0" applyFill="1" applyBorder="1"/>
    <xf numFmtId="49" fontId="6" fillId="5" borderId="11" xfId="0" applyNumberFormat="1" applyFont="1" applyFill="1" applyBorder="1" applyAlignment="1">
      <alignment horizontal="left" vertical="center"/>
    </xf>
    <xf numFmtId="49" fontId="6" fillId="5" borderId="12" xfId="0" applyNumberFormat="1" applyFont="1" applyFill="1" applyBorder="1" applyAlignment="1">
      <alignment horizontal="left" vertical="center"/>
    </xf>
    <xf numFmtId="49" fontId="6" fillId="5" borderId="13" xfId="0" applyNumberFormat="1" applyFont="1" applyFill="1" applyBorder="1" applyAlignment="1">
      <alignment horizontal="left" vertical="center"/>
    </xf>
    <xf numFmtId="0" fontId="0" fillId="0" borderId="0" xfId="0" applyAlignment="1">
      <alignment horizontal="left" vertical="center"/>
    </xf>
    <xf numFmtId="0" fontId="0" fillId="0" borderId="0" xfId="0" applyFont="1" applyBorder="1" applyAlignment="1">
      <alignment horizontal="left" vertical="center" wrapText="1"/>
    </xf>
    <xf numFmtId="0" fontId="0" fillId="0" borderId="0" xfId="0" applyFont="1" applyBorder="1" applyAlignment="1">
      <alignment horizontal="left" vertical="top" wrapText="1"/>
    </xf>
    <xf numFmtId="0" fontId="0" fillId="0" borderId="0" xfId="0" applyAlignment="1">
      <alignment horizontal="left" wrapText="1"/>
    </xf>
    <xf numFmtId="0" fontId="0" fillId="0" borderId="0" xfId="0" applyAlignment="1">
      <alignment horizontal="left" vertical="center" wrapText="1"/>
    </xf>
    <xf numFmtId="0" fontId="0" fillId="0" borderId="0" xfId="0" applyBorder="1" applyAlignment="1">
      <alignment horizontal="left" vertical="center" wrapText="1"/>
    </xf>
    <xf numFmtId="0" fontId="0" fillId="0" borderId="0" xfId="0" applyBorder="1" applyAlignment="1">
      <alignment horizontal="left" vertical="top" wrapText="1"/>
    </xf>
    <xf numFmtId="0" fontId="0" fillId="0" borderId="24" xfId="0" applyBorder="1" applyAlignment="1">
      <alignment horizontal="left" wrapText="1"/>
    </xf>
    <xf numFmtId="49" fontId="0" fillId="0" borderId="73" xfId="0" applyNumberFormat="1" applyFont="1" applyFill="1" applyBorder="1" applyAlignment="1">
      <alignment horizontal="left" vertical="center" wrapText="1"/>
    </xf>
    <xf numFmtId="0" fontId="1" fillId="0" borderId="74"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74" xfId="0" applyFont="1" applyFill="1" applyBorder="1" applyAlignment="1">
      <alignment horizontal="center" vertical="center" wrapText="1"/>
    </xf>
    <xf numFmtId="0" fontId="1" fillId="0" borderId="75" xfId="0" applyFont="1" applyFill="1" applyBorder="1" applyAlignment="1">
      <alignment horizontal="center" vertical="center" wrapText="1"/>
    </xf>
    <xf numFmtId="0" fontId="1" fillId="0" borderId="11"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0"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73" xfId="0" applyFont="1" applyBorder="1" applyAlignment="1">
      <alignment horizontal="center" vertical="center"/>
    </xf>
    <xf numFmtId="0" fontId="1" fillId="0" borderId="15"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36" xfId="0" applyFont="1" applyBorder="1" applyAlignment="1">
      <alignment horizontal="center" vertical="center"/>
    </xf>
    <xf numFmtId="0" fontId="1" fillId="0" borderId="8"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35" xfId="0" applyFont="1" applyBorder="1" applyAlignment="1">
      <alignment horizontal="center" vertical="center"/>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xf>
    <xf numFmtId="0" fontId="0" fillId="0" borderId="26" xfId="0" applyBorder="1" applyAlignment="1">
      <alignment horizontal="center" vertical="center"/>
    </xf>
    <xf numFmtId="0" fontId="0" fillId="0" borderId="29" xfId="0" applyBorder="1" applyAlignment="1">
      <alignment horizontal="center" vertical="center"/>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33"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46" xfId="0" applyBorder="1" applyAlignment="1">
      <alignment horizontal="center" vertical="center"/>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0" fillId="0" borderId="28" xfId="0" applyBorder="1" applyAlignment="1">
      <alignment horizontal="left" wrapText="1"/>
    </xf>
    <xf numFmtId="0" fontId="0" fillId="0" borderId="29" xfId="0" applyBorder="1" applyAlignment="1">
      <alignment horizontal="left" wrapText="1"/>
    </xf>
    <xf numFmtId="0" fontId="0" fillId="0" borderId="30" xfId="0" applyBorder="1" applyAlignment="1">
      <alignment horizontal="left" wrapText="1"/>
    </xf>
    <xf numFmtId="0" fontId="1" fillId="0" borderId="14" xfId="0" applyFont="1" applyBorder="1" applyAlignment="1">
      <alignment horizontal="center"/>
    </xf>
    <xf numFmtId="0" fontId="1" fillId="0" borderId="15" xfId="0" applyFont="1" applyBorder="1" applyAlignment="1">
      <alignment horizontal="center"/>
    </xf>
    <xf numFmtId="0" fontId="0" fillId="0" borderId="25" xfId="0" applyBorder="1" applyAlignment="1">
      <alignment horizontal="left" wrapText="1"/>
    </xf>
    <xf numFmtId="0" fontId="0" fillId="0" borderId="26" xfId="0" applyBorder="1" applyAlignment="1">
      <alignment horizontal="left" wrapText="1"/>
    </xf>
    <xf numFmtId="0" fontId="0" fillId="0" borderId="27" xfId="0" applyBorder="1" applyAlignment="1">
      <alignment horizontal="left" wrapText="1"/>
    </xf>
    <xf numFmtId="0" fontId="1" fillId="0" borderId="36" xfId="0" applyFont="1" applyBorder="1" applyAlignment="1">
      <alignment horizontal="center"/>
    </xf>
    <xf numFmtId="0" fontId="1" fillId="0" borderId="37" xfId="0" applyFont="1" applyBorder="1" applyAlignment="1">
      <alignment horizontal="center"/>
    </xf>
    <xf numFmtId="0" fontId="1" fillId="0" borderId="41" xfId="0" applyFont="1" applyBorder="1" applyAlignment="1">
      <alignment horizontal="left" vertical="center"/>
    </xf>
    <xf numFmtId="0" fontId="1" fillId="0" borderId="42" xfId="0" applyFont="1" applyBorder="1" applyAlignment="1">
      <alignment horizontal="left" vertical="center"/>
    </xf>
    <xf numFmtId="0" fontId="0" fillId="0" borderId="59" xfId="0" applyBorder="1" applyAlignment="1">
      <alignment horizontal="center" vertical="center"/>
    </xf>
    <xf numFmtId="0" fontId="3" fillId="3" borderId="50" xfId="2" applyBorder="1" applyAlignment="1">
      <alignment horizontal="center" vertical="center"/>
    </xf>
    <xf numFmtId="0" fontId="3" fillId="3" borderId="47" xfId="2" applyBorder="1" applyAlignment="1">
      <alignment horizontal="center" vertical="center"/>
    </xf>
    <xf numFmtId="0" fontId="3" fillId="3" borderId="51" xfId="2" applyBorder="1" applyAlignment="1">
      <alignment horizontal="center" vertical="center"/>
    </xf>
    <xf numFmtId="0" fontId="4" fillId="4" borderId="52" xfId="3" applyBorder="1" applyAlignment="1">
      <alignment horizontal="center" vertical="center"/>
    </xf>
    <xf numFmtId="0" fontId="4" fillId="4" borderId="53" xfId="3" applyBorder="1" applyAlignment="1">
      <alignment horizontal="center" vertical="center"/>
    </xf>
    <xf numFmtId="0" fontId="4" fillId="4" borderId="54" xfId="3" applyBorder="1" applyAlignment="1">
      <alignment horizontal="center" vertical="center"/>
    </xf>
    <xf numFmtId="0" fontId="4" fillId="4" borderId="58" xfId="3" applyBorder="1" applyAlignment="1">
      <alignment horizontal="center" vertical="center"/>
    </xf>
    <xf numFmtId="0" fontId="4" fillId="4" borderId="60" xfId="3" applyBorder="1" applyAlignment="1">
      <alignment horizontal="center" vertical="center"/>
    </xf>
    <xf numFmtId="0" fontId="4" fillId="4" borderId="61" xfId="3" applyBorder="1" applyAlignment="1">
      <alignment horizontal="center" vertical="center"/>
    </xf>
    <xf numFmtId="0" fontId="0" fillId="0" borderId="57" xfId="0" applyBorder="1" applyAlignment="1">
      <alignment horizontal="center" vertical="center" wrapText="1"/>
    </xf>
    <xf numFmtId="0" fontId="0" fillId="0" borderId="59" xfId="0" applyBorder="1" applyAlignment="1">
      <alignment horizontal="center" vertical="center" wrapText="1"/>
    </xf>
    <xf numFmtId="0" fontId="1" fillId="7" borderId="5" xfId="0" applyFont="1" applyFill="1" applyBorder="1" applyAlignment="1">
      <alignment horizontal="right"/>
    </xf>
    <xf numFmtId="0" fontId="1" fillId="7" borderId="6" xfId="0" applyFont="1" applyFill="1" applyBorder="1" applyAlignment="1">
      <alignment horizontal="right"/>
    </xf>
    <xf numFmtId="0" fontId="1" fillId="7" borderId="7" xfId="0" applyFont="1" applyFill="1" applyBorder="1" applyAlignment="1">
      <alignment horizontal="right"/>
    </xf>
  </cellXfs>
  <cellStyles count="5">
    <cellStyle name="Calculation" xfId="3" builtinId="22"/>
    <cellStyle name="Input" xfId="2" builtinId="20"/>
    <cellStyle name="Neutral" xfId="1" builtinId="28"/>
    <cellStyle name="Normal" xfId="0" builtinId="0"/>
    <cellStyle name="Percent" xfId="4" builtinId="5"/>
  </cellStyles>
  <dxfs count="19">
    <dxf>
      <font>
        <b val="0"/>
        <i val="0"/>
        <strike val="0"/>
        <color theme="1"/>
      </font>
      <fill>
        <patternFill>
          <bgColor rgb="FFFF0000"/>
        </patternFill>
      </fill>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border diagonalUp="0" diagonalDown="0" outline="0">
        <left/>
        <right/>
        <top style="thin">
          <color indexed="64"/>
        </top>
        <bottom style="thin">
          <color indexed="64"/>
        </bottom>
      </border>
    </dxf>
    <dxf>
      <numFmt numFmtId="0" formatCode="General"/>
      <alignment horizontal="center" vertical="bottom" textRotation="0" wrapText="0" indent="0" justifyLastLine="0" shrinkToFit="0" readingOrder="0"/>
      <border diagonalUp="0" diagonalDown="0" outline="0">
        <left/>
        <right/>
        <top style="thin">
          <color indexed="64"/>
        </top>
        <bottom style="thin">
          <color indexed="64"/>
        </bottom>
      </border>
    </dxf>
    <dxf>
      <numFmt numFmtId="0" formatCode="General"/>
      <alignment horizontal="center" vertical="bottom"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 formatCode="0"/>
      <alignment horizontal="center" vertical="bottom" textRotation="0" wrapText="0" indent="0" justifyLastLine="0" shrinkToFit="0" readingOrder="0"/>
      <border diagonalUp="0" diagonalDown="0" outline="0">
        <left/>
        <right/>
        <top style="thin">
          <color indexed="64"/>
        </top>
        <bottom style="thin">
          <color indexed="64"/>
        </bottom>
      </border>
    </dxf>
    <dxf>
      <numFmt numFmtId="0" formatCode="General"/>
      <alignment horizontal="center" vertical="bottom" textRotation="0" wrapText="0" indent="0" justifyLastLine="0" shrinkToFit="0" readingOrder="0"/>
      <border diagonalUp="0" diagonalDown="0" outline="0">
        <left/>
        <right/>
        <top style="thin">
          <color indexed="64"/>
        </top>
        <bottom style="thin">
          <color indexed="64"/>
        </bottom>
      </border>
    </dxf>
    <dxf>
      <numFmt numFmtId="0" formatCode="General"/>
      <alignment horizontal="center" vertical="bottom" textRotation="0" wrapText="0" indent="0" justifyLastLine="0" shrinkToFit="0" readingOrder="0"/>
      <border diagonalUp="0" diagonalDown="0">
        <left/>
        <right/>
        <top style="thin">
          <color indexed="64"/>
        </top>
        <bottom style="thin">
          <color indexed="64"/>
        </bottom>
        <vertical/>
        <horizontal/>
      </border>
    </dxf>
    <dxf>
      <numFmt numFmtId="0" formatCode="General"/>
      <alignment horizontal="center" vertical="bottom" textRotation="0" wrapText="0" indent="0" justifyLastLine="0" shrinkToFit="0" readingOrder="0"/>
      <border diagonalUp="0" diagonalDown="0">
        <left/>
        <right/>
        <top style="thin">
          <color indexed="64"/>
        </top>
        <bottom style="thin">
          <color indexed="64"/>
        </bottom>
        <vertical/>
        <horizontal/>
      </border>
    </dxf>
    <dxf>
      <numFmt numFmtId="0" formatCode="General"/>
      <alignment horizontal="center" vertical="bottom" textRotation="0" wrapText="0" indent="0" justifyLastLine="0" shrinkToFit="0" readingOrder="0"/>
      <border diagonalUp="0" diagonalDown="0">
        <left/>
        <right/>
        <top style="thin">
          <color indexed="64"/>
        </top>
        <bottom style="thin">
          <color indexed="64"/>
        </bottom>
        <vertical/>
        <horizontal/>
      </border>
    </dxf>
    <dxf>
      <numFmt numFmtId="0" formatCode="General"/>
      <alignment horizontal="center" vertical="bottom" textRotation="0" wrapText="0" indent="0" justifyLastLine="0" shrinkToFit="0" readingOrder="0"/>
      <border diagonalUp="0" diagonalDown="0">
        <left/>
        <right/>
        <top style="thin">
          <color indexed="64"/>
        </top>
        <bottom style="thin">
          <color indexed="64"/>
        </bottom>
        <vertical/>
        <horizontal/>
      </border>
    </dxf>
    <dxf>
      <numFmt numFmtId="0" formatCode="General"/>
      <alignment horizontal="center" vertical="bottom" textRotation="0" wrapText="0" indent="0" justifyLastLine="0" shrinkToFit="0" readingOrder="0"/>
      <border diagonalUp="0" diagonalDown="0">
        <left/>
        <right/>
        <top style="thin">
          <color indexed="64"/>
        </top>
        <bottom style="thin">
          <color indexed="64"/>
        </bottom>
        <vertical/>
        <horizontal/>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border outline="0">
        <bottom style="medium">
          <color indexed="64"/>
        </bottom>
      </border>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color theme="0" tint="-0.499984740745262"/>
      </font>
      <fill>
        <patternFill>
          <bgColor theme="0" tint="-0.14996795556505021"/>
        </patternFill>
      </fill>
    </dxf>
    <dxf>
      <font>
        <b/>
        <i val="0"/>
        <color theme="1"/>
      </font>
      <fill>
        <patternFill>
          <bgColor rgb="FFFF0000"/>
        </patternFill>
      </fill>
    </dxf>
    <dxf>
      <font>
        <strike/>
        <color theme="0" tint="-0.499984740745262"/>
      </font>
      <fill>
        <patternFill>
          <bgColor theme="0" tint="-0.14996795556505021"/>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id="1" name="Table1" displayName="Table1" ref="B3:L31" totalsRowShown="0" headerRowDxfId="15" dataDxfId="13" headerRowBorderDxfId="14" tableBorderDxfId="12" dataCellStyle="Percent">
  <autoFilter ref="B3:L31"/>
  <sortState ref="B4:L31">
    <sortCondition ref="L3:L31"/>
  </sortState>
  <tableColumns count="11">
    <tableColumn id="1" name="Asset Category" dataDxfId="11">
      <calculatedColumnFormula>IF(AND('Asset Inventory Worksheet'!C5&lt;&gt;"",'Asset Inventory Worksheet'!AC5&lt;&gt;""),'Asset Inventory Worksheet'!C5,"")</calculatedColumnFormula>
    </tableColumn>
    <tableColumn id="2" name="Asset Type" dataDxfId="10">
      <calculatedColumnFormula>IF(AND('Asset Inventory Worksheet'!D5&lt;&gt;"",'Asset Inventory Worksheet'!AC5&lt;&gt;""),'Asset Inventory Worksheet'!D5,"")</calculatedColumnFormula>
    </tableColumn>
    <tableColumn id="3" name="Material" dataDxfId="9">
      <calculatedColumnFormula>IF(AND('Asset Inventory Worksheet'!E5&lt;&gt;"",'Asset Inventory Worksheet'!AC5&lt;&gt;""),'Asset Inventory Worksheet'!E5,"")</calculatedColumnFormula>
    </tableColumn>
    <tableColumn id="4" name="Address or Coordinates" dataDxfId="8">
      <calculatedColumnFormula>IF(AND('Asset Inventory Worksheet'!G5&lt;&gt;"",'Asset Inventory Worksheet'!AC5&lt;&gt;""),'Asset Inventory Worksheet'!G5,"")</calculatedColumnFormula>
    </tableColumn>
    <tableColumn id="5" name="Year of Install" dataDxfId="7">
      <calculatedColumnFormula>IF(AND('Asset Inventory Worksheet'!J5&lt;&gt;"",'Asset Inventory Worksheet'!AC5&lt;&gt;""),'Asset Inventory Worksheet'!J5,"")</calculatedColumnFormula>
    </tableColumn>
    <tableColumn id="6" name="Age (years)" dataDxfId="6">
      <calculatedColumnFormula>IF(AND('Asset Inventory Worksheet'!K5&lt;&gt;"",'Asset Inventory Worksheet'!AC5&lt;&gt;""),'Asset Inventory Worksheet'!K5,"")</calculatedColumnFormula>
    </tableColumn>
    <tableColumn id="7" name="POF (0-10)" dataDxfId="5" dataCellStyle="Percent">
      <calculatedColumnFormula>IF(AND('Asset Inventory Worksheet'!U5&lt;&gt;"",'Asset Inventory Worksheet'!AC5&lt;&gt;""),'Asset Inventory Worksheet'!U5,"")</calculatedColumnFormula>
    </tableColumn>
    <tableColumn id="8" name="COF (0-10)" dataDxfId="4" dataCellStyle="Percent">
      <calculatedColumnFormula>IF(AND('Asset Inventory Worksheet'!AA5&lt;&gt;"",'Asset Inventory Worksheet'!AC5&lt;&gt;""),'Asset Inventory Worksheet'!AA5,"")</calculatedColumnFormula>
    </tableColumn>
    <tableColumn id="9" name="Redundancy" dataDxfId="3">
      <calculatedColumnFormula>IF(AND('Asset Inventory Worksheet'!AB5&lt;&gt;"",'Asset Inventory Worksheet'!AC5&lt;&gt;""),'Asset Inventory Worksheet'!AB5,"")</calculatedColumnFormula>
    </tableColumn>
    <tableColumn id="11" name="Notes" dataDxfId="2">
      <calculatedColumnFormula>IF(AND('Asset Inventory Worksheet'!AD5&lt;&gt;"",'Asset Inventory Worksheet'!AC5&lt;&gt;""),'Asset Inventory Worksheet'!AD5,"")</calculatedColumnFormula>
    </tableColumn>
    <tableColumn id="10" name="Priority Score (0-100)" dataDxfId="1" dataCellStyle="Percent">
      <calculatedColumnFormula>IF(AND('Asset Inventory Worksheet'!AC5&lt;&gt;"",'Asset Inventory Worksheet'!AC5&lt;&gt;""),'Asset Inventory Worksheet'!AC5,"0")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O81"/>
  <sheetViews>
    <sheetView zoomScale="70" zoomScaleNormal="70" workbookViewId="0">
      <selection activeCell="C4" sqref="C4"/>
    </sheetView>
  </sheetViews>
  <sheetFormatPr defaultRowHeight="15" x14ac:dyDescent="0.25"/>
  <cols>
    <col min="2" max="2" width="3.140625" customWidth="1"/>
    <col min="3" max="3" width="15.7109375" customWidth="1"/>
  </cols>
  <sheetData>
    <row r="2" spans="2:14" ht="21" x14ac:dyDescent="0.25">
      <c r="B2" s="130" t="s">
        <v>261</v>
      </c>
    </row>
    <row r="3" spans="2:14" s="133" customFormat="1" ht="16.5" customHeight="1" x14ac:dyDescent="0.25">
      <c r="B3" s="131"/>
      <c r="C3" s="134" t="s">
        <v>273</v>
      </c>
      <c r="D3" s="132"/>
      <c r="E3" s="132"/>
      <c r="F3" s="132"/>
      <c r="G3" s="132"/>
      <c r="H3" s="132"/>
      <c r="I3" s="132"/>
      <c r="J3" s="132"/>
      <c r="K3" s="132"/>
      <c r="L3" s="132"/>
      <c r="M3" s="132"/>
      <c r="N3" s="132"/>
    </row>
    <row r="4" spans="2:14" s="133" customFormat="1" ht="14.25" customHeight="1" x14ac:dyDescent="0.25">
      <c r="B4" s="131"/>
      <c r="C4" s="132"/>
      <c r="D4" s="132"/>
      <c r="E4" s="132"/>
      <c r="F4" s="132"/>
      <c r="G4" s="132"/>
      <c r="H4" s="132"/>
      <c r="I4" s="132"/>
      <c r="J4" s="132"/>
      <c r="K4" s="132"/>
      <c r="L4" s="132"/>
      <c r="M4" s="132"/>
      <c r="N4" s="132"/>
    </row>
    <row r="5" spans="2:14" ht="15.75" x14ac:dyDescent="0.25">
      <c r="B5" s="64" t="s">
        <v>83</v>
      </c>
    </row>
    <row r="6" spans="2:14" ht="50.1" customHeight="1" x14ac:dyDescent="0.25">
      <c r="C6" s="143" t="s">
        <v>116</v>
      </c>
      <c r="D6" s="143"/>
      <c r="E6" s="143"/>
      <c r="F6" s="143"/>
      <c r="G6" s="143"/>
      <c r="H6" s="143"/>
      <c r="I6" s="143"/>
      <c r="J6" s="143"/>
      <c r="K6" s="143"/>
      <c r="L6" s="143"/>
      <c r="M6" s="143"/>
      <c r="N6" s="143"/>
    </row>
    <row r="7" spans="2:14" ht="15.75" x14ac:dyDescent="0.25">
      <c r="B7" s="64" t="s">
        <v>84</v>
      </c>
    </row>
    <row r="8" spans="2:14" ht="30.75" customHeight="1" x14ac:dyDescent="0.25">
      <c r="C8" s="143" t="s">
        <v>105</v>
      </c>
      <c r="D8" s="143"/>
      <c r="E8" s="143"/>
      <c r="F8" s="143"/>
      <c r="G8" s="143"/>
      <c r="H8" s="143"/>
      <c r="I8" s="143"/>
      <c r="J8" s="143"/>
      <c r="K8" s="143"/>
      <c r="L8" s="143"/>
      <c r="M8" s="143"/>
      <c r="N8" s="143"/>
    </row>
    <row r="9" spans="2:14" ht="28.5" customHeight="1" x14ac:dyDescent="0.25">
      <c r="C9" s="65" t="s">
        <v>87</v>
      </c>
      <c r="D9" s="146" t="s">
        <v>86</v>
      </c>
      <c r="E9" s="142"/>
      <c r="F9" s="142"/>
      <c r="G9" s="142"/>
      <c r="H9" s="142"/>
      <c r="I9" s="142"/>
      <c r="J9" s="142"/>
      <c r="K9" s="142"/>
      <c r="L9" s="142"/>
      <c r="M9" s="142"/>
      <c r="N9" s="142"/>
    </row>
    <row r="10" spans="2:14" ht="28.5" customHeight="1" x14ac:dyDescent="0.25">
      <c r="C10" s="66" t="s">
        <v>89</v>
      </c>
      <c r="D10" s="142" t="s">
        <v>88</v>
      </c>
      <c r="E10" s="142"/>
      <c r="F10" s="142"/>
      <c r="G10" s="142"/>
      <c r="H10" s="142"/>
      <c r="I10" s="142"/>
      <c r="J10" s="142"/>
      <c r="K10" s="142"/>
      <c r="L10" s="142"/>
      <c r="M10" s="142"/>
      <c r="N10" s="142"/>
    </row>
    <row r="11" spans="2:14" ht="30.75" customHeight="1" x14ac:dyDescent="0.25">
      <c r="C11" s="67" t="s">
        <v>91</v>
      </c>
      <c r="D11" s="146" t="s">
        <v>90</v>
      </c>
      <c r="E11" s="142"/>
      <c r="F11" s="142"/>
      <c r="G11" s="142"/>
      <c r="H11" s="142"/>
      <c r="I11" s="142"/>
      <c r="J11" s="142"/>
      <c r="K11" s="142"/>
      <c r="L11" s="142"/>
      <c r="M11" s="142"/>
      <c r="N11" s="142"/>
    </row>
    <row r="12" spans="2:14" ht="29.25" customHeight="1" x14ac:dyDescent="0.25">
      <c r="C12" s="68" t="s">
        <v>104</v>
      </c>
      <c r="D12" s="142" t="s">
        <v>92</v>
      </c>
      <c r="E12" s="142"/>
      <c r="F12" s="142"/>
      <c r="G12" s="142"/>
      <c r="H12" s="142"/>
      <c r="I12" s="142"/>
      <c r="J12" s="142"/>
      <c r="K12" s="142"/>
      <c r="L12" s="142"/>
      <c r="M12" s="142"/>
      <c r="N12" s="142"/>
    </row>
    <row r="13" spans="2:14" ht="79.5" customHeight="1" thickBot="1" x14ac:dyDescent="0.3">
      <c r="C13" s="143" t="s">
        <v>103</v>
      </c>
      <c r="D13" s="143"/>
      <c r="E13" s="143"/>
      <c r="F13" s="143"/>
      <c r="G13" s="143"/>
      <c r="H13" s="143"/>
      <c r="I13" s="143"/>
      <c r="J13" s="143"/>
      <c r="K13" s="143"/>
      <c r="L13" s="143"/>
      <c r="M13" s="143"/>
      <c r="N13" s="143"/>
    </row>
    <row r="14" spans="2:14" ht="19.5" thickBot="1" x14ac:dyDescent="0.3">
      <c r="B14" s="136" t="s">
        <v>82</v>
      </c>
      <c r="C14" s="137"/>
      <c r="D14" s="137"/>
      <c r="E14" s="137"/>
      <c r="F14" s="137"/>
      <c r="G14" s="137"/>
      <c r="H14" s="137"/>
      <c r="I14" s="137"/>
      <c r="J14" s="137"/>
      <c r="K14" s="137"/>
      <c r="L14" s="137"/>
      <c r="M14" s="137"/>
      <c r="N14" s="138"/>
    </row>
    <row r="15" spans="2:14" ht="30" customHeight="1" x14ac:dyDescent="0.25">
      <c r="B15" s="147" t="s">
        <v>265</v>
      </c>
      <c r="C15" s="147"/>
      <c r="D15" s="147"/>
      <c r="E15" s="147"/>
      <c r="F15" s="147"/>
      <c r="G15" s="147"/>
      <c r="H15" s="147"/>
      <c r="I15" s="147"/>
      <c r="J15" s="147"/>
      <c r="K15" s="147"/>
      <c r="L15" s="147"/>
      <c r="M15" s="147"/>
      <c r="N15" s="147"/>
    </row>
    <row r="16" spans="2:14" ht="15.75" x14ac:dyDescent="0.25">
      <c r="B16" s="64" t="s">
        <v>70</v>
      </c>
    </row>
    <row r="17" spans="2:15" ht="35.25" customHeight="1" x14ac:dyDescent="0.25">
      <c r="C17" s="143" t="s">
        <v>93</v>
      </c>
      <c r="D17" s="143"/>
      <c r="E17" s="143"/>
      <c r="F17" s="143"/>
      <c r="G17" s="143"/>
      <c r="H17" s="143"/>
      <c r="I17" s="143"/>
      <c r="J17" s="143"/>
      <c r="K17" s="143"/>
      <c r="L17" s="143"/>
      <c r="M17" s="143"/>
      <c r="N17" s="143"/>
      <c r="O17" s="62"/>
    </row>
    <row r="18" spans="2:15" ht="30.75" customHeight="1" x14ac:dyDescent="0.25">
      <c r="C18" s="143" t="s">
        <v>94</v>
      </c>
      <c r="D18" s="143"/>
      <c r="E18" s="143"/>
      <c r="F18" s="143"/>
      <c r="G18" s="143"/>
      <c r="H18" s="143"/>
      <c r="I18" s="143"/>
      <c r="J18" s="143"/>
      <c r="K18" s="143"/>
      <c r="L18" s="143"/>
      <c r="M18" s="143"/>
      <c r="N18" s="143"/>
      <c r="O18" s="62"/>
    </row>
    <row r="19" spans="2:15" ht="45" customHeight="1" x14ac:dyDescent="0.25">
      <c r="C19" s="143" t="s">
        <v>95</v>
      </c>
      <c r="D19" s="143"/>
      <c r="E19" s="143"/>
      <c r="F19" s="143"/>
      <c r="G19" s="143"/>
      <c r="H19" s="143"/>
      <c r="I19" s="143"/>
      <c r="J19" s="143"/>
      <c r="K19" s="143"/>
      <c r="L19" s="143"/>
      <c r="M19" s="143"/>
      <c r="N19" s="143"/>
      <c r="O19" s="62"/>
    </row>
    <row r="20" spans="2:15" ht="30" customHeight="1" x14ac:dyDescent="0.25">
      <c r="C20" s="143" t="s">
        <v>96</v>
      </c>
      <c r="D20" s="143"/>
      <c r="E20" s="143"/>
      <c r="F20" s="143"/>
      <c r="G20" s="143"/>
      <c r="H20" s="143"/>
      <c r="I20" s="143"/>
      <c r="J20" s="143"/>
      <c r="K20" s="143"/>
      <c r="L20" s="143"/>
      <c r="M20" s="143"/>
      <c r="N20" s="143"/>
      <c r="O20" s="62"/>
    </row>
    <row r="21" spans="2:15" ht="32.25" customHeight="1" x14ac:dyDescent="0.25">
      <c r="C21" s="143" t="s">
        <v>97</v>
      </c>
      <c r="D21" s="143"/>
      <c r="E21" s="143"/>
      <c r="F21" s="143"/>
      <c r="G21" s="143"/>
      <c r="H21" s="143"/>
      <c r="I21" s="143"/>
      <c r="J21" s="143"/>
      <c r="K21" s="143"/>
      <c r="L21" s="143"/>
      <c r="M21" s="143"/>
      <c r="N21" s="143"/>
      <c r="O21" s="62"/>
    </row>
    <row r="22" spans="2:15" ht="30" customHeight="1" x14ac:dyDescent="0.25">
      <c r="C22" s="143" t="s">
        <v>98</v>
      </c>
      <c r="D22" s="143"/>
      <c r="E22" s="143"/>
      <c r="F22" s="143"/>
      <c r="G22" s="143"/>
      <c r="H22" s="143"/>
      <c r="I22" s="143"/>
      <c r="J22" s="143"/>
      <c r="K22" s="143"/>
      <c r="L22" s="143"/>
      <c r="M22" s="143"/>
      <c r="N22" s="143"/>
      <c r="O22" s="62"/>
    </row>
    <row r="23" spans="2:15" ht="15" customHeight="1" x14ac:dyDescent="0.25">
      <c r="C23" s="143" t="s">
        <v>110</v>
      </c>
      <c r="D23" s="143"/>
      <c r="E23" s="143"/>
      <c r="F23" s="143"/>
      <c r="G23" s="143"/>
      <c r="H23" s="143"/>
      <c r="I23" s="143"/>
      <c r="J23" s="143"/>
      <c r="K23" s="143"/>
      <c r="L23" s="143"/>
      <c r="M23" s="143"/>
      <c r="N23" s="143"/>
      <c r="O23" s="63"/>
    </row>
    <row r="24" spans="2:15" ht="15" customHeight="1" x14ac:dyDescent="0.25">
      <c r="B24" s="64" t="s">
        <v>114</v>
      </c>
      <c r="C24" s="70"/>
      <c r="D24" s="70"/>
      <c r="E24" s="70"/>
      <c r="F24" s="70"/>
      <c r="G24" s="70"/>
      <c r="H24" s="70"/>
      <c r="I24" s="70"/>
      <c r="J24" s="70"/>
      <c r="K24" s="70"/>
      <c r="L24" s="70"/>
      <c r="M24" s="70"/>
      <c r="N24" s="70"/>
      <c r="O24" s="70"/>
    </row>
    <row r="25" spans="2:15" ht="96" customHeight="1" x14ac:dyDescent="0.25">
      <c r="C25" s="143" t="s">
        <v>117</v>
      </c>
      <c r="D25" s="143"/>
      <c r="E25" s="143"/>
      <c r="F25" s="143"/>
      <c r="G25" s="143"/>
      <c r="H25" s="143"/>
      <c r="I25" s="143"/>
      <c r="J25" s="143"/>
      <c r="K25" s="143"/>
      <c r="L25" s="143"/>
      <c r="M25" s="143"/>
      <c r="N25" s="143"/>
    </row>
    <row r="26" spans="2:15" ht="62.25" customHeight="1" x14ac:dyDescent="0.25">
      <c r="C26" s="143" t="s">
        <v>99</v>
      </c>
      <c r="D26" s="143"/>
      <c r="E26" s="143"/>
      <c r="F26" s="143"/>
      <c r="G26" s="143"/>
      <c r="H26" s="143"/>
      <c r="I26" s="143"/>
      <c r="J26" s="143"/>
      <c r="K26" s="143"/>
      <c r="L26" s="143"/>
      <c r="M26" s="143"/>
      <c r="N26" s="143"/>
    </row>
    <row r="27" spans="2:15" x14ac:dyDescent="0.25">
      <c r="C27" s="143" t="s">
        <v>106</v>
      </c>
      <c r="D27" s="143"/>
      <c r="E27" s="143"/>
      <c r="F27" s="143"/>
      <c r="G27" s="143"/>
      <c r="H27" s="143"/>
      <c r="I27" s="143"/>
      <c r="J27" s="143"/>
      <c r="K27" s="143"/>
      <c r="L27" s="143"/>
      <c r="M27" s="143"/>
      <c r="N27" s="143"/>
    </row>
    <row r="28" spans="2:15" ht="184.5" customHeight="1" x14ac:dyDescent="0.25">
      <c r="C28" s="143" t="s">
        <v>130</v>
      </c>
      <c r="D28" s="143"/>
      <c r="E28" s="143"/>
      <c r="F28" s="143"/>
      <c r="G28" s="143"/>
      <c r="H28" s="143"/>
      <c r="I28" s="143"/>
      <c r="J28" s="143"/>
      <c r="K28" s="143"/>
      <c r="L28" s="143"/>
      <c r="M28" s="143"/>
      <c r="N28" s="143"/>
    </row>
    <row r="29" spans="2:15" x14ac:dyDescent="0.25">
      <c r="C29" s="139" t="s">
        <v>107</v>
      </c>
      <c r="D29" s="139"/>
      <c r="E29" s="139"/>
      <c r="F29" s="139"/>
      <c r="G29" s="139"/>
      <c r="H29" s="139"/>
      <c r="I29" s="139"/>
      <c r="J29" s="139"/>
      <c r="K29" s="139"/>
      <c r="L29" s="139"/>
      <c r="M29" s="139"/>
      <c r="N29" s="139"/>
    </row>
    <row r="30" spans="2:15" ht="15.75" x14ac:dyDescent="0.25">
      <c r="B30" s="64" t="s">
        <v>69</v>
      </c>
    </row>
    <row r="31" spans="2:15" ht="27.75" customHeight="1" x14ac:dyDescent="0.25">
      <c r="C31" s="143" t="s">
        <v>128</v>
      </c>
      <c r="D31" s="143"/>
      <c r="E31" s="143"/>
      <c r="F31" s="143"/>
      <c r="G31" s="143"/>
      <c r="H31" s="143"/>
      <c r="I31" s="143"/>
      <c r="J31" s="143"/>
      <c r="K31" s="143"/>
      <c r="L31" s="143"/>
      <c r="M31" s="143"/>
      <c r="N31" s="143"/>
    </row>
    <row r="32" spans="2:15" x14ac:dyDescent="0.25">
      <c r="C32" s="143" t="s">
        <v>108</v>
      </c>
      <c r="D32" s="143"/>
      <c r="E32" s="143"/>
      <c r="F32" s="143"/>
      <c r="G32" s="143"/>
      <c r="H32" s="143"/>
      <c r="I32" s="143"/>
      <c r="J32" s="143"/>
      <c r="K32" s="143"/>
      <c r="L32" s="143"/>
      <c r="M32" s="143"/>
      <c r="N32" s="143"/>
    </row>
    <row r="33" spans="2:14" ht="93" customHeight="1" x14ac:dyDescent="0.25">
      <c r="C33" s="143" t="s">
        <v>100</v>
      </c>
      <c r="D33" s="143"/>
      <c r="E33" s="143"/>
      <c r="F33" s="143"/>
      <c r="G33" s="143"/>
      <c r="H33" s="143"/>
      <c r="I33" s="143"/>
      <c r="J33" s="143"/>
      <c r="K33" s="143"/>
      <c r="L33" s="143"/>
      <c r="M33" s="143"/>
      <c r="N33" s="143"/>
    </row>
    <row r="34" spans="2:14" ht="15" customHeight="1" x14ac:dyDescent="0.25">
      <c r="C34" s="143" t="s">
        <v>109</v>
      </c>
      <c r="D34" s="143"/>
      <c r="E34" s="143"/>
      <c r="F34" s="143"/>
      <c r="G34" s="143"/>
      <c r="H34" s="143"/>
      <c r="I34" s="143"/>
      <c r="J34" s="143"/>
      <c r="K34" s="143"/>
      <c r="L34" s="143"/>
      <c r="M34" s="143"/>
      <c r="N34" s="143"/>
    </row>
    <row r="35" spans="2:14" ht="15.75" x14ac:dyDescent="0.25">
      <c r="B35" s="64" t="s">
        <v>115</v>
      </c>
    </row>
    <row r="36" spans="2:14" ht="78.75" customHeight="1" x14ac:dyDescent="0.25">
      <c r="C36" s="143" t="s">
        <v>201</v>
      </c>
      <c r="D36" s="143"/>
      <c r="E36" s="143"/>
      <c r="F36" s="143"/>
      <c r="G36" s="143"/>
      <c r="H36" s="143"/>
      <c r="I36" s="143"/>
      <c r="J36" s="143"/>
      <c r="K36" s="143"/>
      <c r="L36" s="143"/>
      <c r="M36" s="143"/>
      <c r="N36" s="143"/>
    </row>
    <row r="37" spans="2:14" ht="15.75" x14ac:dyDescent="0.25">
      <c r="B37" s="64" t="s">
        <v>85</v>
      </c>
    </row>
    <row r="38" spans="2:14" ht="89.25" customHeight="1" x14ac:dyDescent="0.25">
      <c r="B38" s="64"/>
      <c r="C38" s="142" t="s">
        <v>224</v>
      </c>
      <c r="D38" s="142"/>
      <c r="E38" s="142"/>
      <c r="F38" s="142"/>
      <c r="G38" s="142"/>
      <c r="H38" s="142"/>
      <c r="I38" s="142"/>
      <c r="J38" s="142"/>
      <c r="K38" s="142"/>
      <c r="L38" s="142"/>
      <c r="M38" s="142"/>
      <c r="N38" s="142"/>
    </row>
    <row r="39" spans="2:14" ht="32.25" customHeight="1" x14ac:dyDescent="0.25">
      <c r="C39" s="143" t="s">
        <v>129</v>
      </c>
      <c r="D39" s="143"/>
      <c r="E39" s="143"/>
      <c r="F39" s="143"/>
      <c r="G39" s="143"/>
      <c r="H39" s="143"/>
      <c r="I39" s="143"/>
      <c r="J39" s="143"/>
      <c r="K39" s="143"/>
      <c r="L39" s="143"/>
      <c r="M39" s="143"/>
      <c r="N39" s="143"/>
    </row>
    <row r="40" spans="2:14" ht="15" customHeight="1" x14ac:dyDescent="0.25">
      <c r="C40" s="143" t="s">
        <v>108</v>
      </c>
      <c r="D40" s="143"/>
      <c r="E40" s="143"/>
      <c r="F40" s="143"/>
      <c r="G40" s="143"/>
      <c r="H40" s="143"/>
      <c r="I40" s="143"/>
      <c r="J40" s="143"/>
      <c r="K40" s="143"/>
      <c r="L40" s="143"/>
      <c r="M40" s="143"/>
      <c r="N40" s="143"/>
    </row>
    <row r="41" spans="2:14" ht="32.25" customHeight="1" x14ac:dyDescent="0.25">
      <c r="C41" s="143" t="s">
        <v>101</v>
      </c>
      <c r="D41" s="143"/>
      <c r="E41" s="143"/>
      <c r="F41" s="143"/>
      <c r="G41" s="143"/>
      <c r="H41" s="143"/>
      <c r="I41" s="143"/>
      <c r="J41" s="143"/>
      <c r="K41" s="143"/>
      <c r="L41" s="143"/>
      <c r="M41" s="143"/>
      <c r="N41" s="143"/>
    </row>
    <row r="42" spans="2:14" x14ac:dyDescent="0.25">
      <c r="C42" s="143" t="s">
        <v>202</v>
      </c>
      <c r="D42" s="143"/>
      <c r="E42" s="143"/>
      <c r="F42" s="143"/>
      <c r="G42" s="143"/>
      <c r="H42" s="143"/>
      <c r="I42" s="143"/>
      <c r="J42" s="143"/>
      <c r="K42" s="143"/>
      <c r="L42" s="143"/>
      <c r="M42" s="143"/>
      <c r="N42" s="143"/>
    </row>
    <row r="43" spans="2:14" ht="46.5" customHeight="1" x14ac:dyDescent="0.25">
      <c r="C43" s="143" t="s">
        <v>207</v>
      </c>
      <c r="D43" s="143"/>
      <c r="E43" s="143"/>
      <c r="F43" s="143"/>
      <c r="G43" s="143"/>
      <c r="H43" s="143"/>
      <c r="I43" s="143"/>
      <c r="J43" s="143"/>
      <c r="K43" s="143"/>
      <c r="L43" s="143"/>
      <c r="M43" s="143"/>
      <c r="N43" s="143"/>
    </row>
    <row r="44" spans="2:14" ht="15.75" x14ac:dyDescent="0.25">
      <c r="B44" s="64" t="s">
        <v>77</v>
      </c>
    </row>
    <row r="45" spans="2:14" x14ac:dyDescent="0.25">
      <c r="C45" s="143" t="s">
        <v>102</v>
      </c>
      <c r="D45" s="143"/>
      <c r="E45" s="143"/>
      <c r="F45" s="143"/>
      <c r="G45" s="143"/>
      <c r="H45" s="143"/>
      <c r="I45" s="143"/>
      <c r="J45" s="143"/>
      <c r="K45" s="143"/>
      <c r="L45" s="143"/>
      <c r="M45" s="143"/>
      <c r="N45" s="143"/>
    </row>
    <row r="46" spans="2:14" ht="29.25" customHeight="1" x14ac:dyDescent="0.25">
      <c r="C46" s="143" t="s">
        <v>204</v>
      </c>
      <c r="D46" s="143"/>
      <c r="E46" s="143"/>
      <c r="F46" s="143"/>
      <c r="G46" s="143"/>
      <c r="H46" s="143"/>
      <c r="I46" s="143"/>
      <c r="J46" s="143"/>
      <c r="K46" s="143"/>
      <c r="L46" s="143"/>
      <c r="M46" s="143"/>
      <c r="N46" s="143"/>
    </row>
    <row r="47" spans="2:14" x14ac:dyDescent="0.25">
      <c r="B47" s="71" t="s">
        <v>145</v>
      </c>
    </row>
    <row r="48" spans="2:14" ht="30" customHeight="1" x14ac:dyDescent="0.25">
      <c r="C48" s="142" t="s">
        <v>205</v>
      </c>
      <c r="D48" s="142"/>
      <c r="E48" s="142"/>
      <c r="F48" s="142"/>
      <c r="G48" s="142"/>
      <c r="H48" s="142"/>
      <c r="I48" s="142"/>
      <c r="J48" s="142"/>
      <c r="K48" s="142"/>
      <c r="L48" s="142"/>
      <c r="M48" s="142"/>
      <c r="N48" s="142"/>
    </row>
    <row r="50" spans="2:14" ht="30.75" customHeight="1" x14ac:dyDescent="0.25">
      <c r="B50" s="142" t="s">
        <v>203</v>
      </c>
      <c r="C50" s="142"/>
      <c r="D50" s="142"/>
      <c r="E50" s="142"/>
      <c r="F50" s="142"/>
      <c r="G50" s="142"/>
      <c r="H50" s="142"/>
      <c r="I50" s="142"/>
      <c r="J50" s="142"/>
      <c r="K50" s="142"/>
      <c r="L50" s="142"/>
      <c r="M50" s="142"/>
      <c r="N50" s="142"/>
    </row>
    <row r="51" spans="2:14" ht="15.75" thickBot="1" x14ac:dyDescent="0.3"/>
    <row r="52" spans="2:14" ht="19.5" thickBot="1" x14ac:dyDescent="0.3">
      <c r="B52" s="136" t="s">
        <v>225</v>
      </c>
      <c r="C52" s="137"/>
      <c r="D52" s="137"/>
      <c r="E52" s="137"/>
      <c r="F52" s="137"/>
      <c r="G52" s="137"/>
      <c r="H52" s="137"/>
      <c r="I52" s="137"/>
      <c r="J52" s="137"/>
      <c r="K52" s="137"/>
      <c r="L52" s="137"/>
      <c r="M52" s="137"/>
      <c r="N52" s="138"/>
    </row>
    <row r="53" spans="2:14" ht="29.25" customHeight="1" x14ac:dyDescent="0.25">
      <c r="B53" s="142" t="s">
        <v>229</v>
      </c>
      <c r="C53" s="142"/>
      <c r="D53" s="142"/>
      <c r="E53" s="142"/>
      <c r="F53" s="142"/>
      <c r="G53" s="142"/>
      <c r="H53" s="142"/>
      <c r="I53" s="142"/>
      <c r="J53" s="142"/>
      <c r="K53" s="142"/>
      <c r="L53" s="142"/>
      <c r="M53" s="142"/>
      <c r="N53" s="142"/>
    </row>
    <row r="54" spans="2:14" ht="75" customHeight="1" x14ac:dyDescent="0.25">
      <c r="C54" s="145" t="s">
        <v>230</v>
      </c>
      <c r="D54" s="145"/>
      <c r="E54" s="145"/>
      <c r="F54" s="145"/>
      <c r="G54" s="145"/>
      <c r="H54" s="145"/>
      <c r="I54" s="145"/>
      <c r="J54" s="145"/>
      <c r="K54" s="145"/>
      <c r="L54" s="145"/>
      <c r="M54" s="145"/>
      <c r="N54" s="145"/>
    </row>
    <row r="55" spans="2:14" ht="15" customHeight="1" x14ac:dyDescent="0.25">
      <c r="C55" s="143" t="s">
        <v>231</v>
      </c>
      <c r="D55" s="143"/>
      <c r="E55" s="143"/>
      <c r="F55" s="143"/>
      <c r="G55" s="143"/>
      <c r="H55" s="143"/>
      <c r="I55" s="143"/>
      <c r="J55" s="143"/>
      <c r="K55" s="143"/>
      <c r="L55" s="143"/>
      <c r="M55" s="143"/>
      <c r="N55" s="143"/>
    </row>
    <row r="56" spans="2:14" ht="63" customHeight="1" x14ac:dyDescent="0.25">
      <c r="C56" s="143" t="s">
        <v>232</v>
      </c>
      <c r="D56" s="143"/>
      <c r="E56" s="143"/>
      <c r="F56" s="143"/>
      <c r="G56" s="143"/>
      <c r="H56" s="143"/>
      <c r="I56" s="143"/>
      <c r="J56" s="143"/>
      <c r="K56" s="143"/>
      <c r="L56" s="143"/>
      <c r="M56" s="143"/>
      <c r="N56" s="143"/>
    </row>
    <row r="57" spans="2:14" ht="15" customHeight="1" x14ac:dyDescent="0.25">
      <c r="C57" s="139" t="s">
        <v>233</v>
      </c>
      <c r="D57" s="139"/>
      <c r="E57" s="139"/>
      <c r="F57" s="139"/>
      <c r="G57" s="139"/>
      <c r="H57" s="139"/>
      <c r="I57" s="139"/>
      <c r="J57" s="139"/>
      <c r="K57" s="139"/>
      <c r="L57" s="139"/>
      <c r="M57" s="139"/>
      <c r="N57" s="139"/>
    </row>
    <row r="58" spans="2:14" x14ac:dyDescent="0.25">
      <c r="C58" s="145" t="s">
        <v>234</v>
      </c>
      <c r="D58" s="145"/>
      <c r="E58" s="145"/>
      <c r="F58" s="145"/>
      <c r="G58" s="145"/>
      <c r="H58" s="145"/>
      <c r="I58" s="145"/>
      <c r="J58" s="145"/>
      <c r="K58" s="145"/>
      <c r="L58" s="145"/>
      <c r="M58" s="145"/>
      <c r="N58" s="145"/>
    </row>
    <row r="59" spans="2:14" ht="15" customHeight="1" x14ac:dyDescent="0.25">
      <c r="C59" s="143" t="s">
        <v>231</v>
      </c>
      <c r="D59" s="143"/>
      <c r="E59" s="143"/>
      <c r="F59" s="143"/>
      <c r="G59" s="143"/>
      <c r="H59" s="143"/>
      <c r="I59" s="143"/>
      <c r="J59" s="143"/>
      <c r="K59" s="143"/>
      <c r="L59" s="143"/>
      <c r="M59" s="143"/>
      <c r="N59" s="143"/>
    </row>
    <row r="60" spans="2:14" ht="60.75" customHeight="1" x14ac:dyDescent="0.25">
      <c r="C60" s="143" t="s">
        <v>235</v>
      </c>
      <c r="D60" s="143"/>
      <c r="E60" s="143"/>
      <c r="F60" s="143"/>
      <c r="G60" s="143"/>
      <c r="H60" s="143"/>
      <c r="I60" s="143"/>
      <c r="J60" s="143"/>
      <c r="K60" s="143"/>
      <c r="L60" s="143"/>
      <c r="M60" s="143"/>
      <c r="N60" s="143"/>
    </row>
    <row r="61" spans="2:14" x14ac:dyDescent="0.25">
      <c r="C61" s="139" t="s">
        <v>233</v>
      </c>
      <c r="D61" s="139"/>
      <c r="E61" s="139"/>
      <c r="F61" s="139"/>
      <c r="G61" s="139"/>
      <c r="H61" s="139"/>
      <c r="I61" s="139"/>
      <c r="J61" s="139"/>
      <c r="K61" s="139"/>
      <c r="L61" s="139"/>
      <c r="M61" s="139"/>
      <c r="N61" s="139"/>
    </row>
    <row r="62" spans="2:14" ht="46.5" customHeight="1" x14ac:dyDescent="0.25">
      <c r="C62" s="144" t="s">
        <v>238</v>
      </c>
      <c r="D62" s="144"/>
      <c r="E62" s="144"/>
      <c r="F62" s="144"/>
      <c r="G62" s="144"/>
      <c r="H62" s="144"/>
      <c r="I62" s="144"/>
      <c r="J62" s="144"/>
      <c r="K62" s="144"/>
      <c r="L62" s="144"/>
      <c r="M62" s="144"/>
      <c r="N62" s="144"/>
    </row>
    <row r="63" spans="2:14" ht="15" customHeight="1" x14ac:dyDescent="0.25">
      <c r="C63" s="143" t="s">
        <v>236</v>
      </c>
      <c r="D63" s="143"/>
      <c r="E63" s="143"/>
      <c r="F63" s="143"/>
      <c r="G63" s="143"/>
      <c r="H63" s="143"/>
      <c r="I63" s="143"/>
      <c r="J63" s="143"/>
      <c r="K63" s="143"/>
      <c r="L63" s="143"/>
      <c r="M63" s="143"/>
      <c r="N63" s="143"/>
    </row>
    <row r="64" spans="2:14" ht="44.25" customHeight="1" x14ac:dyDescent="0.25">
      <c r="C64" s="143" t="s">
        <v>237</v>
      </c>
      <c r="D64" s="143"/>
      <c r="E64" s="143"/>
      <c r="F64" s="143"/>
      <c r="G64" s="143"/>
      <c r="H64" s="143"/>
      <c r="I64" s="143"/>
      <c r="J64" s="143"/>
      <c r="K64" s="143"/>
      <c r="L64" s="143"/>
      <c r="M64" s="143"/>
      <c r="N64" s="143"/>
    </row>
    <row r="65" spans="3:14" ht="15" customHeight="1" x14ac:dyDescent="0.25">
      <c r="C65" s="139" t="s">
        <v>233</v>
      </c>
      <c r="D65" s="139"/>
      <c r="E65" s="139"/>
      <c r="F65" s="139"/>
      <c r="G65" s="139"/>
      <c r="H65" s="139"/>
      <c r="I65" s="139"/>
      <c r="J65" s="139"/>
      <c r="K65" s="139"/>
      <c r="L65" s="139"/>
      <c r="M65" s="139"/>
      <c r="N65" s="139"/>
    </row>
    <row r="66" spans="3:14" ht="60.75" customHeight="1" x14ac:dyDescent="0.25">
      <c r="C66" s="145" t="s">
        <v>241</v>
      </c>
      <c r="D66" s="145"/>
      <c r="E66" s="145"/>
      <c r="F66" s="145"/>
      <c r="G66" s="145"/>
      <c r="H66" s="145"/>
      <c r="I66" s="145"/>
      <c r="J66" s="145"/>
      <c r="K66" s="145"/>
      <c r="L66" s="145"/>
      <c r="M66" s="145"/>
      <c r="N66" s="145"/>
    </row>
    <row r="67" spans="3:14" x14ac:dyDescent="0.25">
      <c r="C67" s="143" t="s">
        <v>236</v>
      </c>
      <c r="D67" s="143"/>
      <c r="E67" s="143"/>
      <c r="F67" s="143"/>
      <c r="G67" s="143"/>
      <c r="H67" s="143"/>
      <c r="I67" s="143"/>
      <c r="J67" s="143"/>
      <c r="K67" s="143"/>
      <c r="L67" s="143"/>
      <c r="M67" s="143"/>
      <c r="N67" s="143"/>
    </row>
    <row r="68" spans="3:14" ht="63" customHeight="1" x14ac:dyDescent="0.25">
      <c r="C68" s="143" t="s">
        <v>240</v>
      </c>
      <c r="D68" s="143"/>
      <c r="E68" s="143"/>
      <c r="F68" s="143"/>
      <c r="G68" s="143"/>
      <c r="H68" s="143"/>
      <c r="I68" s="143"/>
      <c r="J68" s="143"/>
      <c r="K68" s="143"/>
      <c r="L68" s="143"/>
      <c r="M68" s="143"/>
      <c r="N68" s="143"/>
    </row>
    <row r="69" spans="3:14" ht="15" customHeight="1" x14ac:dyDescent="0.25">
      <c r="C69" s="139" t="s">
        <v>233</v>
      </c>
      <c r="D69" s="139"/>
      <c r="E69" s="139"/>
      <c r="F69" s="139"/>
      <c r="G69" s="139"/>
      <c r="H69" s="139"/>
      <c r="I69" s="139"/>
      <c r="J69" s="139"/>
      <c r="K69" s="139"/>
      <c r="L69" s="139"/>
      <c r="M69" s="139"/>
      <c r="N69" s="139"/>
    </row>
    <row r="70" spans="3:14" ht="47.25" customHeight="1" x14ac:dyDescent="0.25">
      <c r="C70" s="144" t="s">
        <v>242</v>
      </c>
      <c r="D70" s="144"/>
      <c r="E70" s="144"/>
      <c r="F70" s="144"/>
      <c r="G70" s="144"/>
      <c r="H70" s="144"/>
      <c r="I70" s="144"/>
      <c r="J70" s="144"/>
      <c r="K70" s="144"/>
      <c r="L70" s="144"/>
      <c r="M70" s="144"/>
      <c r="N70" s="144"/>
    </row>
    <row r="71" spans="3:14" x14ac:dyDescent="0.25">
      <c r="C71" s="143" t="s">
        <v>236</v>
      </c>
      <c r="D71" s="143"/>
      <c r="E71" s="143"/>
      <c r="F71" s="143"/>
      <c r="G71" s="143"/>
      <c r="H71" s="143"/>
      <c r="I71" s="143"/>
      <c r="J71" s="143"/>
      <c r="K71" s="143"/>
      <c r="L71" s="143"/>
      <c r="M71" s="143"/>
      <c r="N71" s="143"/>
    </row>
    <row r="72" spans="3:14" ht="60.75" customHeight="1" x14ac:dyDescent="0.25">
      <c r="C72" s="143" t="s">
        <v>243</v>
      </c>
      <c r="D72" s="143"/>
      <c r="E72" s="143"/>
      <c r="F72" s="143"/>
      <c r="G72" s="143"/>
      <c r="H72" s="143"/>
      <c r="I72" s="143"/>
      <c r="J72" s="143"/>
      <c r="K72" s="143"/>
      <c r="L72" s="143"/>
      <c r="M72" s="143"/>
      <c r="N72" s="143"/>
    </row>
    <row r="73" spans="3:14" x14ac:dyDescent="0.25">
      <c r="C73" s="139" t="s">
        <v>233</v>
      </c>
      <c r="D73" s="139"/>
      <c r="E73" s="139"/>
      <c r="F73" s="139"/>
      <c r="G73" s="139"/>
      <c r="H73" s="139"/>
      <c r="I73" s="139"/>
      <c r="J73" s="139"/>
      <c r="K73" s="139"/>
      <c r="L73" s="139"/>
      <c r="M73" s="139"/>
      <c r="N73" s="139"/>
    </row>
    <row r="74" spans="3:14" ht="48.75" customHeight="1" x14ac:dyDescent="0.25">
      <c r="C74" s="144" t="s">
        <v>244</v>
      </c>
      <c r="D74" s="144"/>
      <c r="E74" s="144"/>
      <c r="F74" s="144"/>
      <c r="G74" s="144"/>
      <c r="H74" s="144"/>
      <c r="I74" s="144"/>
      <c r="J74" s="144"/>
      <c r="K74" s="144"/>
      <c r="L74" s="144"/>
      <c r="M74" s="144"/>
      <c r="N74" s="144"/>
    </row>
    <row r="75" spans="3:14" x14ac:dyDescent="0.25">
      <c r="C75" s="143" t="s">
        <v>246</v>
      </c>
      <c r="D75" s="143"/>
      <c r="E75" s="143"/>
      <c r="F75" s="143"/>
      <c r="G75" s="143"/>
      <c r="H75" s="143"/>
      <c r="I75" s="143"/>
      <c r="J75" s="143"/>
      <c r="K75" s="143"/>
      <c r="L75" s="143"/>
      <c r="M75" s="143"/>
      <c r="N75" s="143"/>
    </row>
    <row r="76" spans="3:14" ht="59.25" customHeight="1" x14ac:dyDescent="0.25">
      <c r="C76" s="143" t="s">
        <v>245</v>
      </c>
      <c r="D76" s="143"/>
      <c r="E76" s="143"/>
      <c r="F76" s="143"/>
      <c r="G76" s="143"/>
      <c r="H76" s="143"/>
      <c r="I76" s="143"/>
      <c r="J76" s="143"/>
      <c r="K76" s="143"/>
      <c r="L76" s="143"/>
      <c r="M76" s="143"/>
      <c r="N76" s="143"/>
    </row>
    <row r="77" spans="3:14" x14ac:dyDescent="0.25">
      <c r="C77" s="139" t="s">
        <v>233</v>
      </c>
      <c r="D77" s="139"/>
      <c r="E77" s="139"/>
      <c r="F77" s="139"/>
      <c r="G77" s="139"/>
      <c r="H77" s="139"/>
      <c r="I77" s="139"/>
      <c r="J77" s="139"/>
      <c r="K77" s="139"/>
      <c r="L77" s="139"/>
      <c r="M77" s="139"/>
      <c r="N77" s="139"/>
    </row>
    <row r="78" spans="3:14" ht="30.75" customHeight="1" x14ac:dyDescent="0.25">
      <c r="C78" s="140" t="s">
        <v>252</v>
      </c>
      <c r="D78" s="140"/>
      <c r="E78" s="140"/>
      <c r="F78" s="140"/>
      <c r="G78" s="140"/>
      <c r="H78" s="140"/>
      <c r="I78" s="140"/>
      <c r="J78" s="140"/>
      <c r="K78" s="140"/>
      <c r="L78" s="140"/>
      <c r="M78" s="140"/>
      <c r="N78" s="140"/>
    </row>
    <row r="79" spans="3:14" ht="30.75" customHeight="1" x14ac:dyDescent="0.25">
      <c r="C79" s="141" t="s">
        <v>253</v>
      </c>
      <c r="D79" s="141"/>
      <c r="E79" s="141"/>
      <c r="F79" s="141"/>
      <c r="G79" s="141"/>
      <c r="H79" s="141"/>
      <c r="I79" s="141"/>
      <c r="J79" s="141"/>
      <c r="K79" s="141"/>
      <c r="L79" s="141"/>
      <c r="M79" s="141"/>
      <c r="N79" s="141"/>
    </row>
    <row r="81" spans="3:14" ht="28.5" customHeight="1" x14ac:dyDescent="0.25">
      <c r="C81" s="142" t="s">
        <v>254</v>
      </c>
      <c r="D81" s="142"/>
      <c r="E81" s="142"/>
      <c r="F81" s="142"/>
      <c r="G81" s="142"/>
      <c r="H81" s="142"/>
      <c r="I81" s="142"/>
      <c r="J81" s="142"/>
      <c r="K81" s="142"/>
      <c r="L81" s="142"/>
      <c r="M81" s="142"/>
      <c r="N81" s="142"/>
    </row>
  </sheetData>
  <mergeCells count="65">
    <mergeCell ref="B14:N14"/>
    <mergeCell ref="C17:N17"/>
    <mergeCell ref="C18:N18"/>
    <mergeCell ref="C19:N19"/>
    <mergeCell ref="C20:N20"/>
    <mergeCell ref="B15:N15"/>
    <mergeCell ref="C6:N6"/>
    <mergeCell ref="C13:N13"/>
    <mergeCell ref="D12:N12"/>
    <mergeCell ref="D10:N10"/>
    <mergeCell ref="D9:N9"/>
    <mergeCell ref="C8:N8"/>
    <mergeCell ref="D11:N11"/>
    <mergeCell ref="C36:N36"/>
    <mergeCell ref="C39:N39"/>
    <mergeCell ref="C25:N25"/>
    <mergeCell ref="C26:N26"/>
    <mergeCell ref="C28:N28"/>
    <mergeCell ref="C31:N31"/>
    <mergeCell ref="C32:N32"/>
    <mergeCell ref="C33:N33"/>
    <mergeCell ref="C21:N21"/>
    <mergeCell ref="C22:N22"/>
    <mergeCell ref="C23:N23"/>
    <mergeCell ref="C29:N29"/>
    <mergeCell ref="C34:N34"/>
    <mergeCell ref="C27:N27"/>
    <mergeCell ref="C64:N64"/>
    <mergeCell ref="C65:N65"/>
    <mergeCell ref="C66:N66"/>
    <mergeCell ref="C38:N38"/>
    <mergeCell ref="C54:N54"/>
    <mergeCell ref="C48:N48"/>
    <mergeCell ref="C43:N43"/>
    <mergeCell ref="B50:N50"/>
    <mergeCell ref="C46:N46"/>
    <mergeCell ref="C45:N45"/>
    <mergeCell ref="C40:N40"/>
    <mergeCell ref="C41:N41"/>
    <mergeCell ref="C42:N42"/>
    <mergeCell ref="C60:N60"/>
    <mergeCell ref="C61:N61"/>
    <mergeCell ref="C58:N58"/>
    <mergeCell ref="C63:N63"/>
    <mergeCell ref="B53:N53"/>
    <mergeCell ref="C55:N55"/>
    <mergeCell ref="C56:N56"/>
    <mergeCell ref="C57:N57"/>
    <mergeCell ref="C59:N59"/>
    <mergeCell ref="B52:N52"/>
    <mergeCell ref="C77:N77"/>
    <mergeCell ref="C78:N78"/>
    <mergeCell ref="C79:N79"/>
    <mergeCell ref="C81:N81"/>
    <mergeCell ref="C72:N72"/>
    <mergeCell ref="C73:N73"/>
    <mergeCell ref="C74:N74"/>
    <mergeCell ref="C75:N75"/>
    <mergeCell ref="C76:N76"/>
    <mergeCell ref="C67:N67"/>
    <mergeCell ref="C68:N68"/>
    <mergeCell ref="C69:N69"/>
    <mergeCell ref="C70:N70"/>
    <mergeCell ref="C71:N71"/>
    <mergeCell ref="C62:N62"/>
  </mergeCells>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D34"/>
  <sheetViews>
    <sheetView tabSelected="1" zoomScale="85" zoomScaleNormal="85" workbookViewId="0">
      <selection activeCell="G1" sqref="G1:I1048576"/>
    </sheetView>
  </sheetViews>
  <sheetFormatPr defaultRowHeight="15" x14ac:dyDescent="0.25"/>
  <cols>
    <col min="1" max="1" width="3.42578125" style="22" customWidth="1"/>
    <col min="2" max="2" width="6" style="22" bestFit="1" customWidth="1"/>
    <col min="3" max="3" width="14.28515625" style="22" bestFit="1" customWidth="1"/>
    <col min="4" max="4" width="20.42578125" style="22" bestFit="1" customWidth="1"/>
    <col min="5" max="5" width="16.5703125" style="22" bestFit="1" customWidth="1"/>
    <col min="6" max="6" width="16.5703125" style="22" customWidth="1"/>
    <col min="7" max="7" width="23.7109375" style="22" hidden="1" customWidth="1"/>
    <col min="8" max="9" width="28.7109375" style="22" hidden="1" customWidth="1"/>
    <col min="10" max="10" width="7.28515625" style="22" bestFit="1" customWidth="1"/>
    <col min="11" max="11" width="7.140625" style="22" customWidth="1"/>
    <col min="12" max="13" width="12.5703125" style="22" bestFit="1" customWidth="1"/>
    <col min="14" max="14" width="10.42578125" style="22" bestFit="1" customWidth="1"/>
    <col min="15" max="15" width="7.7109375" style="22" customWidth="1"/>
    <col min="16" max="16" width="10.140625" style="22" customWidth="1"/>
    <col min="17" max="17" width="15.7109375" style="29" bestFit="1" customWidth="1"/>
    <col min="18" max="18" width="5.85546875" style="22" bestFit="1" customWidth="1"/>
    <col min="19" max="19" width="7.5703125" style="22" bestFit="1" customWidth="1"/>
    <col min="20" max="20" width="9.85546875" style="22" bestFit="1" customWidth="1"/>
    <col min="21" max="21" width="19.85546875" style="22" bestFit="1" customWidth="1"/>
    <col min="22" max="22" width="18.140625" style="22" bestFit="1" customWidth="1"/>
    <col min="23" max="23" width="12.7109375" style="29" bestFit="1" customWidth="1"/>
    <col min="24" max="24" width="5.85546875" style="22" bestFit="1" customWidth="1"/>
    <col min="25" max="25" width="7.5703125" style="22" bestFit="1" customWidth="1"/>
    <col min="26" max="26" width="13.42578125" style="22" customWidth="1"/>
    <col min="27" max="27" width="13.140625" style="22" bestFit="1" customWidth="1"/>
    <col min="28" max="28" width="11.85546875" style="22" bestFit="1" customWidth="1"/>
    <col min="29" max="29" width="12.85546875" style="22" bestFit="1" customWidth="1"/>
    <col min="30" max="30" width="25.28515625" style="22" customWidth="1"/>
    <col min="31" max="16384" width="9.140625" style="22"/>
  </cols>
  <sheetData>
    <row r="1" spans="2:30" ht="15.75" thickBot="1" x14ac:dyDescent="0.3"/>
    <row r="2" spans="2:30" ht="15.75" thickBot="1" x14ac:dyDescent="0.3">
      <c r="B2" s="156" t="s">
        <v>70</v>
      </c>
      <c r="C2" s="157"/>
      <c r="D2" s="157"/>
      <c r="E2" s="157"/>
      <c r="F2" s="157"/>
      <c r="G2" s="157"/>
      <c r="H2" s="157"/>
      <c r="I2" s="157"/>
      <c r="J2" s="157"/>
      <c r="K2" s="158"/>
      <c r="L2" s="156" t="s">
        <v>114</v>
      </c>
      <c r="M2" s="157"/>
      <c r="N2" s="157"/>
      <c r="O2" s="157"/>
      <c r="P2" s="158"/>
      <c r="Q2" s="156" t="s">
        <v>69</v>
      </c>
      <c r="R2" s="157"/>
      <c r="S2" s="157"/>
      <c r="T2" s="158"/>
      <c r="U2" s="148" t="s">
        <v>80</v>
      </c>
      <c r="V2" s="152" t="s">
        <v>76</v>
      </c>
      <c r="W2" s="153"/>
      <c r="X2" s="153"/>
      <c r="Y2" s="153"/>
      <c r="Z2" s="153"/>
      <c r="AA2" s="154"/>
      <c r="AB2" s="156" t="s">
        <v>77</v>
      </c>
      <c r="AC2" s="158"/>
      <c r="AD2" s="148" t="s">
        <v>145</v>
      </c>
    </row>
    <row r="3" spans="2:30" ht="15.75" thickBot="1" x14ac:dyDescent="0.3">
      <c r="B3" s="159"/>
      <c r="C3" s="160"/>
      <c r="D3" s="160"/>
      <c r="E3" s="160"/>
      <c r="F3" s="160"/>
      <c r="G3" s="160"/>
      <c r="H3" s="160"/>
      <c r="I3" s="160"/>
      <c r="J3" s="160"/>
      <c r="K3" s="161"/>
      <c r="L3" s="159"/>
      <c r="M3" s="160"/>
      <c r="N3" s="160"/>
      <c r="O3" s="160"/>
      <c r="P3" s="161"/>
      <c r="Q3" s="159"/>
      <c r="R3" s="160"/>
      <c r="S3" s="160"/>
      <c r="T3" s="161"/>
      <c r="U3" s="149"/>
      <c r="V3" s="150" t="s">
        <v>223</v>
      </c>
      <c r="W3" s="152" t="s">
        <v>226</v>
      </c>
      <c r="X3" s="153"/>
      <c r="Y3" s="153"/>
      <c r="Z3" s="154"/>
      <c r="AA3" s="150" t="s">
        <v>260</v>
      </c>
      <c r="AB3" s="159"/>
      <c r="AC3" s="161"/>
      <c r="AD3" s="149"/>
    </row>
    <row r="4" spans="2:30" s="25" customFormat="1" ht="32.25" customHeight="1" thickBot="1" x14ac:dyDescent="0.3">
      <c r="B4" s="24" t="s">
        <v>68</v>
      </c>
      <c r="C4" s="20" t="s">
        <v>0</v>
      </c>
      <c r="D4" s="20" t="s">
        <v>18</v>
      </c>
      <c r="E4" s="20" t="s">
        <v>2</v>
      </c>
      <c r="F4" s="20" t="s">
        <v>264</v>
      </c>
      <c r="G4" s="20" t="s">
        <v>81</v>
      </c>
      <c r="H4" s="20" t="s">
        <v>262</v>
      </c>
      <c r="I4" s="20" t="s">
        <v>263</v>
      </c>
      <c r="J4" s="20" t="s">
        <v>3</v>
      </c>
      <c r="K4" s="129" t="s">
        <v>30</v>
      </c>
      <c r="L4" s="24" t="s">
        <v>4</v>
      </c>
      <c r="M4" s="20" t="s">
        <v>5</v>
      </c>
      <c r="N4" s="20" t="s">
        <v>6</v>
      </c>
      <c r="O4" s="30" t="s">
        <v>75</v>
      </c>
      <c r="P4" s="31" t="s">
        <v>73</v>
      </c>
      <c r="Q4" s="59" t="s">
        <v>71</v>
      </c>
      <c r="R4" s="30" t="s">
        <v>72</v>
      </c>
      <c r="S4" s="30" t="s">
        <v>75</v>
      </c>
      <c r="T4" s="31" t="s">
        <v>73</v>
      </c>
      <c r="U4" s="58" t="s">
        <v>256</v>
      </c>
      <c r="V4" s="151"/>
      <c r="W4" s="59" t="s">
        <v>71</v>
      </c>
      <c r="X4" s="30" t="s">
        <v>72</v>
      </c>
      <c r="Y4" s="30" t="s">
        <v>75</v>
      </c>
      <c r="Z4" s="31" t="s">
        <v>258</v>
      </c>
      <c r="AA4" s="155"/>
      <c r="AB4" s="59" t="s">
        <v>78</v>
      </c>
      <c r="AC4" s="31" t="s">
        <v>197</v>
      </c>
      <c r="AD4" s="58" t="s">
        <v>145</v>
      </c>
    </row>
    <row r="5" spans="2:30" x14ac:dyDescent="0.25">
      <c r="B5" s="48">
        <v>1</v>
      </c>
      <c r="C5" s="49" t="s">
        <v>19</v>
      </c>
      <c r="D5" s="49" t="s">
        <v>7</v>
      </c>
      <c r="E5" s="49" t="s">
        <v>29</v>
      </c>
      <c r="F5" s="49"/>
      <c r="G5" s="49"/>
      <c r="H5" s="49"/>
      <c r="I5" s="49"/>
      <c r="J5" s="49">
        <v>1968</v>
      </c>
      <c r="K5" s="50">
        <f ca="1">IF($J5="","",(YEAR(TODAY())-$J5))</f>
        <v>51</v>
      </c>
      <c r="L5" s="50">
        <f>IFERROR(IF($D5&lt;&gt;"",IF($E5&lt;&gt;"",VLOOKUP($D5&amp;" "&amp;$E5,References!$O$4:$P$27,2,FALSE),VLOOKUP($D5,References!$O$4:$P$27,2,FALSE)),""),"")</f>
        <v>65</v>
      </c>
      <c r="M5" s="51">
        <f>IF($L5&lt;&gt;"",$L5,"")</f>
        <v>65</v>
      </c>
      <c r="N5" s="52">
        <f ca="1">IF(AND($M5&lt;&gt;"",$K5&lt;&gt;""),IF($K5/$M5&gt;1,1,$K5/$M5),"")</f>
        <v>0.7846153846153846</v>
      </c>
      <c r="O5" s="53">
        <v>6</v>
      </c>
      <c r="P5" s="54">
        <f ca="1">IF($O5&lt;&gt;"",$O5*$N5,"")</f>
        <v>4.7076923076923078</v>
      </c>
      <c r="Q5" s="55" t="s">
        <v>125</v>
      </c>
      <c r="R5" s="50">
        <f>IF($Q5&lt;&gt;"",LEFT($Q5,1)/5,"")</f>
        <v>0.6</v>
      </c>
      <c r="S5" s="56">
        <f>IF($O5&lt;&gt;"",10-$O5,"")</f>
        <v>4</v>
      </c>
      <c r="T5" s="54">
        <f>IF($S5&lt;&gt;"",$S5*$R5,"")</f>
        <v>2.4</v>
      </c>
      <c r="U5" s="56">
        <f ca="1">IF(OR($T5&lt;&gt;"",$P5&lt;&gt;""),($P5+$T5),"")</f>
        <v>7.1076923076923073</v>
      </c>
      <c r="V5" s="35" t="s">
        <v>227</v>
      </c>
      <c r="W5" s="55"/>
      <c r="X5" s="50" t="str">
        <f>IF($W5&lt;&gt;"",LEFT($W5,1)/5,"")</f>
        <v/>
      </c>
      <c r="Y5" s="49" t="str">
        <f>IF($X5&lt;&gt;"",10,"")</f>
        <v/>
      </c>
      <c r="Z5" s="56" t="str">
        <f>IF($X5&lt;&gt;"",($Y5*$X5),"")</f>
        <v/>
      </c>
      <c r="AA5" s="38">
        <f>IF(V5="Multi Factor",VLOOKUP($B5,'Multi Factor COF Worksheet'!$B$4:$AB$31,27,FALSE),"")</f>
        <v>10</v>
      </c>
      <c r="AB5" s="57" t="s">
        <v>79</v>
      </c>
      <c r="AC5" s="99">
        <f ca="1">IF(AND($U5&lt;&gt;"",OR($AA5&lt;&gt;"",$Z5&lt;&gt;""),$AB5&lt;&gt;""),IF($Z5="",($U5*$AA5),($U5*$Z5))*IF($AB5="Yes",0.5,1),"")</f>
        <v>71.076923076923066</v>
      </c>
      <c r="AD5" s="84"/>
    </row>
    <row r="6" spans="2:30" x14ac:dyDescent="0.25">
      <c r="B6" s="18">
        <v>2</v>
      </c>
      <c r="C6" s="32" t="s">
        <v>21</v>
      </c>
      <c r="D6" s="32" t="s">
        <v>17</v>
      </c>
      <c r="E6" s="32"/>
      <c r="F6" s="32"/>
      <c r="G6" s="32"/>
      <c r="H6" s="32"/>
      <c r="I6" s="32"/>
      <c r="J6" s="32">
        <v>1872</v>
      </c>
      <c r="K6" s="33">
        <f ca="1">IF($J6="","",(YEAR(TODAY())-$J6))</f>
        <v>147</v>
      </c>
      <c r="L6" s="33">
        <f>IFERROR(IF($D6&lt;&gt;"",IF($E6&lt;&gt;"",VLOOKUP($D6&amp;" "&amp;$E6,References!$O$4:$P$27,2,FALSE),VLOOKUP($D6,References!$O$4:$P$27,2,FALSE)),""),"")</f>
        <v>50</v>
      </c>
      <c r="M6" s="26">
        <f t="shared" ref="M6:M32" si="0">IF($L6&lt;&gt;"",$L6,"")</f>
        <v>50</v>
      </c>
      <c r="N6" s="34">
        <f ca="1">IF(AND($M6&lt;&gt;"",$K6&lt;&gt;""),IF($K6/$M6&gt;1,1,$K6/$M6),"")</f>
        <v>1</v>
      </c>
      <c r="O6" s="35">
        <v>2</v>
      </c>
      <c r="P6" s="36">
        <f t="shared" ref="P6:P32" ca="1" si="1">IF($O6&lt;&gt;"",$O6*$N6,"")</f>
        <v>2</v>
      </c>
      <c r="Q6" s="37" t="s">
        <v>126</v>
      </c>
      <c r="R6" s="33">
        <f t="shared" ref="R6:R32" si="2">IF($Q6&lt;&gt;"",LEFT($Q6,1)/5,"")</f>
        <v>0.8</v>
      </c>
      <c r="S6" s="38">
        <f t="shared" ref="S6:S32" si="3">IF($O6&lt;&gt;"",10-$O6,"")</f>
        <v>8</v>
      </c>
      <c r="T6" s="36">
        <f t="shared" ref="T6:T32" si="4">IF($S6&lt;&gt;"",$S6*$R6,"")</f>
        <v>6.4</v>
      </c>
      <c r="U6" s="56">
        <f t="shared" ref="U6:U32" ca="1" si="5">IF(OR($T6&lt;&gt;"",$P6&lt;&gt;""),($P6+$T6),"")</f>
        <v>8.4</v>
      </c>
      <c r="V6" s="35" t="s">
        <v>228</v>
      </c>
      <c r="W6" s="37" t="s">
        <v>118</v>
      </c>
      <c r="X6" s="33">
        <f t="shared" ref="X6:X32" si="6">IF($W6&lt;&gt;"",LEFT($W6,1)/5,"")</f>
        <v>0.4</v>
      </c>
      <c r="Y6" s="32">
        <f t="shared" ref="Y6:Y32" si="7">IF($X6&lt;&gt;"",10,"")</f>
        <v>10</v>
      </c>
      <c r="Z6" s="56">
        <f t="shared" ref="Z6:Z32" si="8">IF($X6&lt;&gt;"",($Y6*$X6),"")</f>
        <v>4</v>
      </c>
      <c r="AA6" s="38" t="str">
        <f>IF(V6="Multi Factor",VLOOKUP($B6,'Multi Factor COF Worksheet'!$B$4:$AB$31,27,FALSE),"")</f>
        <v/>
      </c>
      <c r="AB6" s="39" t="s">
        <v>79</v>
      </c>
      <c r="AC6" s="100">
        <f t="shared" ref="AC6:AC32" ca="1" si="9">IF(AND($U6&lt;&gt;"",OR($AA6&lt;&gt;"",$Z6&lt;&gt;""),$AB6&lt;&gt;""),IF($Z6="",($U6*$AA6),($U6*$Z6))*IF($AB6="Yes",0.5,1),"")</f>
        <v>33.6</v>
      </c>
      <c r="AD6" s="85"/>
    </row>
    <row r="7" spans="2:30" x14ac:dyDescent="0.25">
      <c r="B7" s="18">
        <v>3</v>
      </c>
      <c r="C7" s="32" t="s">
        <v>20</v>
      </c>
      <c r="D7" s="32" t="s">
        <v>144</v>
      </c>
      <c r="E7" s="32"/>
      <c r="F7" s="32"/>
      <c r="G7" s="32"/>
      <c r="H7" s="32"/>
      <c r="I7" s="32"/>
      <c r="J7" s="32">
        <v>1999</v>
      </c>
      <c r="K7" s="33">
        <f t="shared" ref="K7:K32" ca="1" si="10">IF($J7="","",(YEAR(TODAY())-$J7))</f>
        <v>20</v>
      </c>
      <c r="L7" s="33" t="str">
        <f>IFERROR(IF($D7&lt;&gt;"",IF($E7&lt;&gt;"",VLOOKUP($D7&amp;" "&amp;$E7,References!$O$4:$P$27,2,FALSE),VLOOKUP($D7,References!$O$4:$P$27,2,FALSE)),""),"")</f>
        <v/>
      </c>
      <c r="M7" s="26">
        <v>30</v>
      </c>
      <c r="N7" s="34">
        <f t="shared" ref="N7:N32" ca="1" si="11">IF(AND($M7&lt;&gt;"",$K7&lt;&gt;""),IF($K7/$M7&gt;1,1,$K7/$M7),"")</f>
        <v>0.66666666666666663</v>
      </c>
      <c r="O7" s="35">
        <v>8</v>
      </c>
      <c r="P7" s="36">
        <f t="shared" ca="1" si="1"/>
        <v>5.333333333333333</v>
      </c>
      <c r="Q7" s="37" t="s">
        <v>124</v>
      </c>
      <c r="R7" s="33">
        <f t="shared" si="2"/>
        <v>0.4</v>
      </c>
      <c r="S7" s="38">
        <f t="shared" si="3"/>
        <v>2</v>
      </c>
      <c r="T7" s="36">
        <f t="shared" si="4"/>
        <v>0.8</v>
      </c>
      <c r="U7" s="56">
        <f t="shared" ca="1" si="5"/>
        <v>6.1333333333333329</v>
      </c>
      <c r="V7" s="35" t="s">
        <v>228</v>
      </c>
      <c r="W7" s="37" t="s">
        <v>122</v>
      </c>
      <c r="X7" s="33">
        <f t="shared" si="6"/>
        <v>0.2</v>
      </c>
      <c r="Y7" s="32">
        <f t="shared" si="7"/>
        <v>10</v>
      </c>
      <c r="Z7" s="56">
        <f t="shared" si="8"/>
        <v>2</v>
      </c>
      <c r="AA7" s="38" t="str">
        <f>IF(V7="Multi Factor",VLOOKUP($B7,'Multi Factor COF Worksheet'!$B$4:$AB$31,27,FALSE),"")</f>
        <v/>
      </c>
      <c r="AB7" s="39" t="s">
        <v>79</v>
      </c>
      <c r="AC7" s="100">
        <f t="shared" ca="1" si="9"/>
        <v>12.266666666666666</v>
      </c>
      <c r="AD7" s="85"/>
    </row>
    <row r="8" spans="2:30" x14ac:dyDescent="0.25">
      <c r="B8" s="18">
        <v>4</v>
      </c>
      <c r="C8" s="32" t="s">
        <v>19</v>
      </c>
      <c r="D8" s="32" t="s">
        <v>13</v>
      </c>
      <c r="E8" s="32" t="s">
        <v>29</v>
      </c>
      <c r="F8" s="32"/>
      <c r="G8" s="32"/>
      <c r="H8" s="32"/>
      <c r="I8" s="32"/>
      <c r="J8" s="32">
        <v>1950</v>
      </c>
      <c r="K8" s="33">
        <f t="shared" ca="1" si="10"/>
        <v>69</v>
      </c>
      <c r="L8" s="33">
        <f>IFERROR(IF($D8&lt;&gt;"",IF($E8&lt;&gt;"",VLOOKUP($D8&amp;" "&amp;$E8,References!$O$4:$P$27,2,FALSE),VLOOKUP($D8,References!$O$4:$P$27,2,FALSE)),""),"")</f>
        <v>65</v>
      </c>
      <c r="M8" s="26">
        <v>70</v>
      </c>
      <c r="N8" s="34">
        <f t="shared" ca="1" si="11"/>
        <v>0.98571428571428577</v>
      </c>
      <c r="O8" s="35">
        <v>5</v>
      </c>
      <c r="P8" s="36">
        <f ca="1">IF($O8&lt;&gt;"",$O8*$N8,"")</f>
        <v>4.9285714285714288</v>
      </c>
      <c r="Q8" s="37" t="s">
        <v>126</v>
      </c>
      <c r="R8" s="33">
        <f t="shared" si="2"/>
        <v>0.8</v>
      </c>
      <c r="S8" s="38">
        <f t="shared" si="3"/>
        <v>5</v>
      </c>
      <c r="T8" s="36">
        <f t="shared" si="4"/>
        <v>4</v>
      </c>
      <c r="U8" s="56">
        <f t="shared" ca="1" si="5"/>
        <v>8.9285714285714288</v>
      </c>
      <c r="V8" s="35" t="s">
        <v>227</v>
      </c>
      <c r="W8" s="37"/>
      <c r="X8" s="33" t="str">
        <f t="shared" si="6"/>
        <v/>
      </c>
      <c r="Y8" s="32" t="str">
        <f t="shared" si="7"/>
        <v/>
      </c>
      <c r="Z8" s="56" t="str">
        <f t="shared" si="8"/>
        <v/>
      </c>
      <c r="AA8" s="38">
        <f>IF(V8="Multi Factor",VLOOKUP($B8,'Multi Factor COF Worksheet'!$B$4:$AB$31,27,FALSE),"")</f>
        <v>4.3499999999999996</v>
      </c>
      <c r="AB8" s="39" t="s">
        <v>79</v>
      </c>
      <c r="AC8" s="100">
        <f t="shared" ca="1" si="9"/>
        <v>38.839285714285715</v>
      </c>
      <c r="AD8" s="85"/>
    </row>
    <row r="9" spans="2:30" x14ac:dyDescent="0.25">
      <c r="B9" s="18">
        <v>5</v>
      </c>
      <c r="C9" s="32" t="s">
        <v>19</v>
      </c>
      <c r="D9" s="32" t="s">
        <v>13</v>
      </c>
      <c r="E9" s="32" t="s">
        <v>29</v>
      </c>
      <c r="F9" s="32"/>
      <c r="G9" s="32"/>
      <c r="H9" s="32"/>
      <c r="I9" s="32"/>
      <c r="J9" s="32">
        <v>1986</v>
      </c>
      <c r="K9" s="33">
        <f t="shared" ca="1" si="10"/>
        <v>33</v>
      </c>
      <c r="L9" s="33">
        <f>IFERROR(IF($D9&lt;&gt;"",IF($E9&lt;&gt;"",VLOOKUP($D9&amp;" "&amp;$E9,References!$O$4:$P$27,2,FALSE),VLOOKUP($D9,References!$O$4:$P$27,2,FALSE)),""),"")</f>
        <v>65</v>
      </c>
      <c r="M9" s="26">
        <v>1000</v>
      </c>
      <c r="N9" s="34">
        <f t="shared" ca="1" si="11"/>
        <v>3.3000000000000002E-2</v>
      </c>
      <c r="O9" s="35">
        <v>10</v>
      </c>
      <c r="P9" s="36">
        <f t="shared" ca="1" si="1"/>
        <v>0.33</v>
      </c>
      <c r="Q9" s="37" t="s">
        <v>123</v>
      </c>
      <c r="R9" s="33">
        <f t="shared" si="2"/>
        <v>0.2</v>
      </c>
      <c r="S9" s="38">
        <f t="shared" si="3"/>
        <v>0</v>
      </c>
      <c r="T9" s="36">
        <f t="shared" si="4"/>
        <v>0</v>
      </c>
      <c r="U9" s="56">
        <f t="shared" ca="1" si="5"/>
        <v>0.33</v>
      </c>
      <c r="V9" s="35" t="s">
        <v>227</v>
      </c>
      <c r="W9" s="37"/>
      <c r="X9" s="33" t="str">
        <f t="shared" si="6"/>
        <v/>
      </c>
      <c r="Y9" s="32" t="str">
        <f t="shared" si="7"/>
        <v/>
      </c>
      <c r="Z9" s="56" t="str">
        <f t="shared" si="8"/>
        <v/>
      </c>
      <c r="AA9" s="38">
        <f>IF(V9="Multi Factor",VLOOKUP($B9,'Multi Factor COF Worksheet'!$B$4:$AB$31,27,FALSE),"")</f>
        <v>0.60000000000000009</v>
      </c>
      <c r="AB9" s="39" t="s">
        <v>259</v>
      </c>
      <c r="AC9" s="100">
        <f t="shared" ca="1" si="9"/>
        <v>9.9000000000000019E-2</v>
      </c>
      <c r="AD9" s="85"/>
    </row>
    <row r="10" spans="2:30" x14ac:dyDescent="0.25">
      <c r="B10" s="18">
        <v>6</v>
      </c>
      <c r="C10" s="32"/>
      <c r="D10" s="32"/>
      <c r="E10" s="32"/>
      <c r="F10" s="32"/>
      <c r="G10" s="32"/>
      <c r="H10" s="32"/>
      <c r="I10" s="32"/>
      <c r="J10" s="32"/>
      <c r="K10" s="33" t="str">
        <f t="shared" ca="1" si="10"/>
        <v/>
      </c>
      <c r="L10" s="33" t="str">
        <f>IFERROR(IF($D10&lt;&gt;"",IF($E10&lt;&gt;"",VLOOKUP($D10&amp;" "&amp;$E10,References!$O$4:$P$27,2,FALSE),VLOOKUP($D10,References!$O$4:$P$27,2,FALSE)),""),"")</f>
        <v/>
      </c>
      <c r="M10" s="26" t="str">
        <f t="shared" si="0"/>
        <v/>
      </c>
      <c r="N10" s="34" t="str">
        <f t="shared" ca="1" si="11"/>
        <v/>
      </c>
      <c r="O10" s="35"/>
      <c r="P10" s="36" t="str">
        <f t="shared" si="1"/>
        <v/>
      </c>
      <c r="Q10" s="37"/>
      <c r="R10" s="33" t="str">
        <f t="shared" si="2"/>
        <v/>
      </c>
      <c r="S10" s="38" t="str">
        <f t="shared" si="3"/>
        <v/>
      </c>
      <c r="T10" s="36" t="str">
        <f t="shared" si="4"/>
        <v/>
      </c>
      <c r="U10" s="56" t="str">
        <f t="shared" si="5"/>
        <v/>
      </c>
      <c r="V10" s="35"/>
      <c r="W10" s="37"/>
      <c r="X10" s="33" t="str">
        <f t="shared" si="6"/>
        <v/>
      </c>
      <c r="Y10" s="32" t="str">
        <f t="shared" si="7"/>
        <v/>
      </c>
      <c r="Z10" s="56" t="str">
        <f t="shared" si="8"/>
        <v/>
      </c>
      <c r="AA10" s="38" t="str">
        <f>IF(V10="Multi Factor",VLOOKUP($B10,'Multi Factor COF Worksheet'!$B$4:$AB$31,27,FALSE),"")</f>
        <v/>
      </c>
      <c r="AB10" s="39"/>
      <c r="AC10" s="100" t="str">
        <f t="shared" si="9"/>
        <v/>
      </c>
      <c r="AD10" s="85"/>
    </row>
    <row r="11" spans="2:30" x14ac:dyDescent="0.25">
      <c r="B11" s="18">
        <v>7</v>
      </c>
      <c r="C11" s="32"/>
      <c r="D11" s="32"/>
      <c r="E11" s="32"/>
      <c r="F11" s="32"/>
      <c r="G11" s="32"/>
      <c r="H11" s="32"/>
      <c r="I11" s="32"/>
      <c r="J11" s="32"/>
      <c r="K11" s="33" t="str">
        <f t="shared" ca="1" si="10"/>
        <v/>
      </c>
      <c r="L11" s="33" t="str">
        <f>IFERROR(IF($D11&lt;&gt;"",IF($E11&lt;&gt;"",VLOOKUP($D11&amp;" "&amp;$E11,References!$O$4:$P$27,2,FALSE),VLOOKUP($D11,References!$O$4:$P$27,2,FALSE)),""),"")</f>
        <v/>
      </c>
      <c r="M11" s="26" t="str">
        <f t="shared" si="0"/>
        <v/>
      </c>
      <c r="N11" s="34" t="str">
        <f t="shared" ca="1" si="11"/>
        <v/>
      </c>
      <c r="O11" s="35"/>
      <c r="P11" s="36" t="str">
        <f t="shared" si="1"/>
        <v/>
      </c>
      <c r="Q11" s="37"/>
      <c r="R11" s="33" t="str">
        <f t="shared" si="2"/>
        <v/>
      </c>
      <c r="S11" s="38" t="str">
        <f t="shared" si="3"/>
        <v/>
      </c>
      <c r="T11" s="36" t="str">
        <f t="shared" si="4"/>
        <v/>
      </c>
      <c r="U11" s="56" t="str">
        <f t="shared" si="5"/>
        <v/>
      </c>
      <c r="V11" s="35"/>
      <c r="W11" s="37"/>
      <c r="X11" s="33" t="str">
        <f t="shared" si="6"/>
        <v/>
      </c>
      <c r="Y11" s="32" t="str">
        <f t="shared" si="7"/>
        <v/>
      </c>
      <c r="Z11" s="56" t="str">
        <f t="shared" si="8"/>
        <v/>
      </c>
      <c r="AA11" s="38" t="str">
        <f>IF(V11="Multi Factor",VLOOKUP($B11,'Multi Factor COF Worksheet'!$B$4:$AB$31,27,FALSE),"")</f>
        <v/>
      </c>
      <c r="AB11" s="39"/>
      <c r="AC11" s="100" t="str">
        <f t="shared" si="9"/>
        <v/>
      </c>
      <c r="AD11" s="85"/>
    </row>
    <row r="12" spans="2:30" ht="15" customHeight="1" x14ac:dyDescent="0.25">
      <c r="B12" s="18">
        <v>8</v>
      </c>
      <c r="C12" s="32"/>
      <c r="D12" s="32"/>
      <c r="E12" s="32"/>
      <c r="F12" s="32"/>
      <c r="G12" s="32"/>
      <c r="H12" s="32"/>
      <c r="I12" s="32"/>
      <c r="J12" s="32"/>
      <c r="K12" s="33" t="str">
        <f t="shared" ca="1" si="10"/>
        <v/>
      </c>
      <c r="L12" s="33" t="str">
        <f>IFERROR(IF($D12&lt;&gt;"",IF($E12&lt;&gt;"",VLOOKUP($D12&amp;" "&amp;$E12,References!$O$4:$P$27,2,FALSE),VLOOKUP($D12,References!$O$4:$P$27,2,FALSE)),""),"")</f>
        <v/>
      </c>
      <c r="M12" s="26" t="str">
        <f t="shared" si="0"/>
        <v/>
      </c>
      <c r="N12" s="34" t="str">
        <f t="shared" ca="1" si="11"/>
        <v/>
      </c>
      <c r="O12" s="35"/>
      <c r="P12" s="36" t="str">
        <f t="shared" si="1"/>
        <v/>
      </c>
      <c r="Q12" s="37"/>
      <c r="R12" s="33" t="str">
        <f t="shared" si="2"/>
        <v/>
      </c>
      <c r="S12" s="38" t="str">
        <f t="shared" si="3"/>
        <v/>
      </c>
      <c r="T12" s="36" t="str">
        <f t="shared" si="4"/>
        <v/>
      </c>
      <c r="U12" s="56" t="str">
        <f t="shared" si="5"/>
        <v/>
      </c>
      <c r="V12" s="35"/>
      <c r="W12" s="37"/>
      <c r="X12" s="33" t="str">
        <f t="shared" si="6"/>
        <v/>
      </c>
      <c r="Y12" s="32" t="str">
        <f t="shared" si="7"/>
        <v/>
      </c>
      <c r="Z12" s="56" t="str">
        <f t="shared" si="8"/>
        <v/>
      </c>
      <c r="AA12" s="38" t="str">
        <f>IF(V12="Multi Factor",VLOOKUP($B12,'Multi Factor COF Worksheet'!$B$4:$AB$31,27,FALSE),"")</f>
        <v/>
      </c>
      <c r="AB12" s="39"/>
      <c r="AC12" s="100" t="str">
        <f t="shared" si="9"/>
        <v/>
      </c>
      <c r="AD12" s="85"/>
    </row>
    <row r="13" spans="2:30" x14ac:dyDescent="0.25">
      <c r="B13" s="18">
        <v>9</v>
      </c>
      <c r="C13" s="32"/>
      <c r="D13" s="32"/>
      <c r="E13" s="32"/>
      <c r="F13" s="32"/>
      <c r="G13" s="32"/>
      <c r="H13" s="32"/>
      <c r="I13" s="32"/>
      <c r="J13" s="32"/>
      <c r="K13" s="33" t="str">
        <f t="shared" ca="1" si="10"/>
        <v/>
      </c>
      <c r="L13" s="33" t="str">
        <f>IFERROR(IF($D13&lt;&gt;"",IF($E13&lt;&gt;"",VLOOKUP($D13&amp;" "&amp;$E13,References!$O$4:$P$27,2,FALSE),VLOOKUP($D13,References!$O$4:$P$27,2,FALSE)),""),"")</f>
        <v/>
      </c>
      <c r="M13" s="26" t="str">
        <f t="shared" si="0"/>
        <v/>
      </c>
      <c r="N13" s="34" t="str">
        <f t="shared" ca="1" si="11"/>
        <v/>
      </c>
      <c r="O13" s="35"/>
      <c r="P13" s="36" t="str">
        <f t="shared" si="1"/>
        <v/>
      </c>
      <c r="Q13" s="37"/>
      <c r="R13" s="33" t="str">
        <f t="shared" si="2"/>
        <v/>
      </c>
      <c r="S13" s="38" t="str">
        <f t="shared" si="3"/>
        <v/>
      </c>
      <c r="T13" s="36" t="str">
        <f t="shared" si="4"/>
        <v/>
      </c>
      <c r="U13" s="56" t="str">
        <f t="shared" si="5"/>
        <v/>
      </c>
      <c r="V13" s="35"/>
      <c r="W13" s="37"/>
      <c r="X13" s="33" t="str">
        <f t="shared" si="6"/>
        <v/>
      </c>
      <c r="Y13" s="32" t="str">
        <f t="shared" si="7"/>
        <v/>
      </c>
      <c r="Z13" s="56" t="str">
        <f t="shared" si="8"/>
        <v/>
      </c>
      <c r="AA13" s="38" t="str">
        <f>IF(V13="Multi Factor",VLOOKUP($B13,'Multi Factor COF Worksheet'!$B$4:$AB$31,27,FALSE),"")</f>
        <v/>
      </c>
      <c r="AB13" s="39"/>
      <c r="AC13" s="100" t="str">
        <f t="shared" si="9"/>
        <v/>
      </c>
      <c r="AD13" s="85"/>
    </row>
    <row r="14" spans="2:30" x14ac:dyDescent="0.25">
      <c r="B14" s="18">
        <v>10</v>
      </c>
      <c r="C14" s="32"/>
      <c r="D14" s="32"/>
      <c r="E14" s="32"/>
      <c r="F14" s="32"/>
      <c r="G14" s="32"/>
      <c r="H14" s="32"/>
      <c r="I14" s="32"/>
      <c r="J14" s="32"/>
      <c r="K14" s="33" t="str">
        <f t="shared" ca="1" si="10"/>
        <v/>
      </c>
      <c r="L14" s="33" t="str">
        <f>IFERROR(IF($D14&lt;&gt;"",IF($E14&lt;&gt;"",VLOOKUP($D14&amp;" "&amp;$E14,References!$O$4:$P$27,2,FALSE),VLOOKUP($D14,References!$O$4:$P$27,2,FALSE)),""),"")</f>
        <v/>
      </c>
      <c r="M14" s="26" t="str">
        <f t="shared" si="0"/>
        <v/>
      </c>
      <c r="N14" s="34" t="str">
        <f t="shared" ca="1" si="11"/>
        <v/>
      </c>
      <c r="O14" s="35"/>
      <c r="P14" s="36" t="str">
        <f t="shared" si="1"/>
        <v/>
      </c>
      <c r="Q14" s="37"/>
      <c r="R14" s="33" t="str">
        <f t="shared" si="2"/>
        <v/>
      </c>
      <c r="S14" s="38" t="str">
        <f t="shared" si="3"/>
        <v/>
      </c>
      <c r="T14" s="36" t="str">
        <f t="shared" si="4"/>
        <v/>
      </c>
      <c r="U14" s="56" t="str">
        <f t="shared" si="5"/>
        <v/>
      </c>
      <c r="V14" s="35"/>
      <c r="W14" s="37"/>
      <c r="X14" s="33" t="str">
        <f t="shared" si="6"/>
        <v/>
      </c>
      <c r="Y14" s="32" t="str">
        <f t="shared" si="7"/>
        <v/>
      </c>
      <c r="Z14" s="56" t="str">
        <f t="shared" si="8"/>
        <v/>
      </c>
      <c r="AA14" s="38" t="str">
        <f>IF(V14="Multi Factor",VLOOKUP($B14,'Multi Factor COF Worksheet'!$B$4:$AB$31,27,FALSE),"")</f>
        <v/>
      </c>
      <c r="AB14" s="39"/>
      <c r="AC14" s="100" t="str">
        <f t="shared" si="9"/>
        <v/>
      </c>
      <c r="AD14" s="85"/>
    </row>
    <row r="15" spans="2:30" ht="15" customHeight="1" x14ac:dyDescent="0.25">
      <c r="B15" s="18">
        <v>11</v>
      </c>
      <c r="C15" s="32"/>
      <c r="D15" s="32"/>
      <c r="E15" s="32"/>
      <c r="F15" s="32"/>
      <c r="G15" s="32"/>
      <c r="H15" s="32"/>
      <c r="I15" s="32"/>
      <c r="J15" s="32"/>
      <c r="K15" s="33" t="str">
        <f t="shared" ca="1" si="10"/>
        <v/>
      </c>
      <c r="L15" s="33" t="str">
        <f>IFERROR(IF($D15&lt;&gt;"",IF($E15&lt;&gt;"",VLOOKUP($D15&amp;" "&amp;$E15,References!$O$4:$P$27,2,FALSE),VLOOKUP($D15,References!$O$4:$P$27,2,FALSE)),""),"")</f>
        <v/>
      </c>
      <c r="M15" s="26" t="str">
        <f t="shared" si="0"/>
        <v/>
      </c>
      <c r="N15" s="34" t="str">
        <f t="shared" ca="1" si="11"/>
        <v/>
      </c>
      <c r="O15" s="35"/>
      <c r="P15" s="36" t="str">
        <f t="shared" si="1"/>
        <v/>
      </c>
      <c r="Q15" s="37"/>
      <c r="R15" s="33" t="str">
        <f t="shared" si="2"/>
        <v/>
      </c>
      <c r="S15" s="38" t="str">
        <f t="shared" si="3"/>
        <v/>
      </c>
      <c r="T15" s="36" t="str">
        <f t="shared" si="4"/>
        <v/>
      </c>
      <c r="U15" s="56" t="str">
        <f t="shared" si="5"/>
        <v/>
      </c>
      <c r="V15" s="35"/>
      <c r="W15" s="37"/>
      <c r="X15" s="33" t="str">
        <f t="shared" si="6"/>
        <v/>
      </c>
      <c r="Y15" s="32" t="str">
        <f t="shared" si="7"/>
        <v/>
      </c>
      <c r="Z15" s="56" t="str">
        <f t="shared" si="8"/>
        <v/>
      </c>
      <c r="AA15" s="38" t="str">
        <f>IF(V15="Multi Factor",VLOOKUP($B15,'Multi Factor COF Worksheet'!$B$4:$AB$31,27,FALSE),"")</f>
        <v/>
      </c>
      <c r="AB15" s="39"/>
      <c r="AC15" s="100" t="str">
        <f t="shared" si="9"/>
        <v/>
      </c>
      <c r="AD15" s="85"/>
    </row>
    <row r="16" spans="2:30" x14ac:dyDescent="0.25">
      <c r="B16" s="18">
        <v>12</v>
      </c>
      <c r="C16" s="32"/>
      <c r="D16" s="32"/>
      <c r="E16" s="32"/>
      <c r="F16" s="32"/>
      <c r="G16" s="32"/>
      <c r="H16" s="32"/>
      <c r="I16" s="32"/>
      <c r="J16" s="32"/>
      <c r="K16" s="33" t="str">
        <f t="shared" ca="1" si="10"/>
        <v/>
      </c>
      <c r="L16" s="33" t="str">
        <f>IFERROR(IF($D16&lt;&gt;"",IF($E16&lt;&gt;"",VLOOKUP($D16&amp;" "&amp;$E16,References!$O$4:$P$27,2,FALSE),VLOOKUP($D16,References!$O$4:$P$27,2,FALSE)),""),"")</f>
        <v/>
      </c>
      <c r="M16" s="26" t="str">
        <f t="shared" si="0"/>
        <v/>
      </c>
      <c r="N16" s="34" t="str">
        <f t="shared" ca="1" si="11"/>
        <v/>
      </c>
      <c r="O16" s="35"/>
      <c r="P16" s="36" t="str">
        <f t="shared" si="1"/>
        <v/>
      </c>
      <c r="Q16" s="37"/>
      <c r="R16" s="33" t="str">
        <f t="shared" si="2"/>
        <v/>
      </c>
      <c r="S16" s="38" t="str">
        <f t="shared" si="3"/>
        <v/>
      </c>
      <c r="T16" s="36" t="str">
        <f t="shared" si="4"/>
        <v/>
      </c>
      <c r="U16" s="56" t="str">
        <f t="shared" si="5"/>
        <v/>
      </c>
      <c r="V16" s="35"/>
      <c r="W16" s="37"/>
      <c r="X16" s="33" t="str">
        <f t="shared" si="6"/>
        <v/>
      </c>
      <c r="Y16" s="32" t="str">
        <f t="shared" si="7"/>
        <v/>
      </c>
      <c r="Z16" s="56" t="str">
        <f t="shared" si="8"/>
        <v/>
      </c>
      <c r="AA16" s="38" t="str">
        <f>IF(V16="Multi Factor",VLOOKUP($B16,'Multi Factor COF Worksheet'!$B$4:$AB$31,27,FALSE),"")</f>
        <v/>
      </c>
      <c r="AB16" s="39"/>
      <c r="AC16" s="100" t="str">
        <f t="shared" si="9"/>
        <v/>
      </c>
      <c r="AD16" s="85"/>
    </row>
    <row r="17" spans="2:30" x14ac:dyDescent="0.25">
      <c r="B17" s="18">
        <v>13</v>
      </c>
      <c r="C17" s="32"/>
      <c r="D17" s="32"/>
      <c r="E17" s="32"/>
      <c r="F17" s="32"/>
      <c r="G17" s="32"/>
      <c r="H17" s="32"/>
      <c r="I17" s="32"/>
      <c r="J17" s="32"/>
      <c r="K17" s="33" t="str">
        <f t="shared" ca="1" si="10"/>
        <v/>
      </c>
      <c r="L17" s="33" t="str">
        <f>IFERROR(IF($D17&lt;&gt;"",IF($E17&lt;&gt;"",VLOOKUP($D17&amp;" "&amp;$E17,References!$O$4:$P$27,2,FALSE),VLOOKUP($D17,References!$O$4:$P$27,2,FALSE)),""),"")</f>
        <v/>
      </c>
      <c r="M17" s="26" t="str">
        <f t="shared" si="0"/>
        <v/>
      </c>
      <c r="N17" s="34" t="str">
        <f t="shared" ca="1" si="11"/>
        <v/>
      </c>
      <c r="O17" s="35"/>
      <c r="P17" s="36" t="str">
        <f t="shared" si="1"/>
        <v/>
      </c>
      <c r="Q17" s="37"/>
      <c r="R17" s="33" t="str">
        <f t="shared" si="2"/>
        <v/>
      </c>
      <c r="S17" s="38" t="str">
        <f t="shared" si="3"/>
        <v/>
      </c>
      <c r="T17" s="36" t="str">
        <f t="shared" si="4"/>
        <v/>
      </c>
      <c r="U17" s="56" t="str">
        <f t="shared" si="5"/>
        <v/>
      </c>
      <c r="V17" s="35"/>
      <c r="W17" s="37"/>
      <c r="X17" s="33" t="str">
        <f t="shared" si="6"/>
        <v/>
      </c>
      <c r="Y17" s="32" t="str">
        <f t="shared" si="7"/>
        <v/>
      </c>
      <c r="Z17" s="56" t="str">
        <f t="shared" si="8"/>
        <v/>
      </c>
      <c r="AA17" s="38" t="str">
        <f>IF(V17="Multi Factor",VLOOKUP($B17,'Multi Factor COF Worksheet'!$B$4:$AB$31,27,FALSE),"")</f>
        <v/>
      </c>
      <c r="AB17" s="39"/>
      <c r="AC17" s="100" t="str">
        <f t="shared" si="9"/>
        <v/>
      </c>
      <c r="AD17" s="85"/>
    </row>
    <row r="18" spans="2:30" ht="15" customHeight="1" x14ac:dyDescent="0.25">
      <c r="B18" s="18">
        <v>14</v>
      </c>
      <c r="C18" s="32"/>
      <c r="D18" s="32"/>
      <c r="E18" s="32"/>
      <c r="F18" s="32"/>
      <c r="G18" s="32"/>
      <c r="H18" s="32"/>
      <c r="I18" s="32"/>
      <c r="J18" s="32"/>
      <c r="K18" s="33" t="str">
        <f t="shared" ca="1" si="10"/>
        <v/>
      </c>
      <c r="L18" s="33" t="str">
        <f>IFERROR(IF($D18&lt;&gt;"",IF($E18&lt;&gt;"",VLOOKUP($D18&amp;" "&amp;$E18,References!$O$4:$P$27,2,FALSE),VLOOKUP($D18,References!$O$4:$P$27,2,FALSE)),""),"")</f>
        <v/>
      </c>
      <c r="M18" s="26" t="str">
        <f t="shared" si="0"/>
        <v/>
      </c>
      <c r="N18" s="34" t="str">
        <f t="shared" ca="1" si="11"/>
        <v/>
      </c>
      <c r="O18" s="35"/>
      <c r="P18" s="36" t="str">
        <f t="shared" si="1"/>
        <v/>
      </c>
      <c r="Q18" s="37"/>
      <c r="R18" s="33" t="str">
        <f t="shared" si="2"/>
        <v/>
      </c>
      <c r="S18" s="38" t="str">
        <f t="shared" si="3"/>
        <v/>
      </c>
      <c r="T18" s="36" t="str">
        <f t="shared" si="4"/>
        <v/>
      </c>
      <c r="U18" s="56" t="str">
        <f t="shared" si="5"/>
        <v/>
      </c>
      <c r="V18" s="35"/>
      <c r="W18" s="37"/>
      <c r="X18" s="33" t="str">
        <f t="shared" si="6"/>
        <v/>
      </c>
      <c r="Y18" s="32" t="str">
        <f t="shared" si="7"/>
        <v/>
      </c>
      <c r="Z18" s="56" t="str">
        <f t="shared" si="8"/>
        <v/>
      </c>
      <c r="AA18" s="38" t="str">
        <f>IF(V18="Multi Factor",VLOOKUP($B18,'Multi Factor COF Worksheet'!$B$4:$AB$31,27,FALSE),"")</f>
        <v/>
      </c>
      <c r="AB18" s="39"/>
      <c r="AC18" s="100" t="str">
        <f t="shared" si="9"/>
        <v/>
      </c>
      <c r="AD18" s="85"/>
    </row>
    <row r="19" spans="2:30" x14ac:dyDescent="0.25">
      <c r="B19" s="18">
        <v>15</v>
      </c>
      <c r="C19" s="32"/>
      <c r="D19" s="32"/>
      <c r="E19" s="32"/>
      <c r="F19" s="32"/>
      <c r="G19" s="32"/>
      <c r="H19" s="32"/>
      <c r="I19" s="32"/>
      <c r="J19" s="32"/>
      <c r="K19" s="33" t="str">
        <f t="shared" ca="1" si="10"/>
        <v/>
      </c>
      <c r="L19" s="33" t="str">
        <f>IFERROR(IF($D19&lt;&gt;"",IF($E19&lt;&gt;"",VLOOKUP($D19&amp;" "&amp;$E19,References!$O$4:$P$27,2,FALSE),VLOOKUP($D19,References!$O$4:$P$27,2,FALSE)),""),"")</f>
        <v/>
      </c>
      <c r="M19" s="26" t="str">
        <f t="shared" si="0"/>
        <v/>
      </c>
      <c r="N19" s="34" t="str">
        <f t="shared" ca="1" si="11"/>
        <v/>
      </c>
      <c r="O19" s="35"/>
      <c r="P19" s="36" t="str">
        <f t="shared" si="1"/>
        <v/>
      </c>
      <c r="Q19" s="37"/>
      <c r="R19" s="33" t="str">
        <f t="shared" si="2"/>
        <v/>
      </c>
      <c r="S19" s="38" t="str">
        <f t="shared" si="3"/>
        <v/>
      </c>
      <c r="T19" s="36" t="str">
        <f t="shared" si="4"/>
        <v/>
      </c>
      <c r="U19" s="56" t="str">
        <f t="shared" si="5"/>
        <v/>
      </c>
      <c r="V19" s="35"/>
      <c r="W19" s="37"/>
      <c r="X19" s="33" t="str">
        <f t="shared" si="6"/>
        <v/>
      </c>
      <c r="Y19" s="32" t="str">
        <f t="shared" si="7"/>
        <v/>
      </c>
      <c r="Z19" s="56" t="str">
        <f t="shared" si="8"/>
        <v/>
      </c>
      <c r="AA19" s="38" t="str">
        <f>IF(V19="Multi Factor",VLOOKUP($B19,'Multi Factor COF Worksheet'!$B$4:$AB$31,27,FALSE),"")</f>
        <v/>
      </c>
      <c r="AB19" s="39"/>
      <c r="AC19" s="100" t="str">
        <f t="shared" si="9"/>
        <v/>
      </c>
      <c r="AD19" s="85"/>
    </row>
    <row r="20" spans="2:30" x14ac:dyDescent="0.25">
      <c r="B20" s="18">
        <v>16</v>
      </c>
      <c r="C20" s="32"/>
      <c r="D20" s="32"/>
      <c r="E20" s="32"/>
      <c r="F20" s="32"/>
      <c r="G20" s="32"/>
      <c r="H20" s="32"/>
      <c r="I20" s="32"/>
      <c r="J20" s="32"/>
      <c r="K20" s="33" t="str">
        <f t="shared" ca="1" si="10"/>
        <v/>
      </c>
      <c r="L20" s="33" t="str">
        <f>IFERROR(IF($D20&lt;&gt;"",IF($E20&lt;&gt;"",VLOOKUP($D20&amp;" "&amp;$E20,References!$O$4:$P$27,2,FALSE),VLOOKUP($D20,References!$O$4:$P$27,2,FALSE)),""),"")</f>
        <v/>
      </c>
      <c r="M20" s="26" t="str">
        <f t="shared" si="0"/>
        <v/>
      </c>
      <c r="N20" s="34" t="str">
        <f t="shared" ca="1" si="11"/>
        <v/>
      </c>
      <c r="O20" s="35"/>
      <c r="P20" s="36" t="str">
        <f t="shared" si="1"/>
        <v/>
      </c>
      <c r="Q20" s="37"/>
      <c r="R20" s="33" t="str">
        <f t="shared" si="2"/>
        <v/>
      </c>
      <c r="S20" s="38" t="str">
        <f t="shared" si="3"/>
        <v/>
      </c>
      <c r="T20" s="36" t="str">
        <f t="shared" si="4"/>
        <v/>
      </c>
      <c r="U20" s="56" t="str">
        <f t="shared" si="5"/>
        <v/>
      </c>
      <c r="V20" s="35"/>
      <c r="W20" s="37"/>
      <c r="X20" s="33" t="str">
        <f t="shared" si="6"/>
        <v/>
      </c>
      <c r="Y20" s="32" t="str">
        <f t="shared" si="7"/>
        <v/>
      </c>
      <c r="Z20" s="56" t="str">
        <f t="shared" si="8"/>
        <v/>
      </c>
      <c r="AA20" s="38" t="str">
        <f>IF(V20="Multi Factor",VLOOKUP($B20,'Multi Factor COF Worksheet'!$B$4:$AB$31,27,FALSE),"")</f>
        <v/>
      </c>
      <c r="AB20" s="39"/>
      <c r="AC20" s="100" t="str">
        <f t="shared" si="9"/>
        <v/>
      </c>
      <c r="AD20" s="85"/>
    </row>
    <row r="21" spans="2:30" ht="15" customHeight="1" x14ac:dyDescent="0.25">
      <c r="B21" s="18">
        <v>17</v>
      </c>
      <c r="C21" s="32"/>
      <c r="D21" s="32"/>
      <c r="E21" s="32"/>
      <c r="F21" s="32"/>
      <c r="G21" s="32"/>
      <c r="H21" s="32"/>
      <c r="I21" s="32"/>
      <c r="J21" s="32"/>
      <c r="K21" s="33" t="str">
        <f t="shared" ca="1" si="10"/>
        <v/>
      </c>
      <c r="L21" s="33" t="str">
        <f>IFERROR(IF($D21&lt;&gt;"",IF($E21&lt;&gt;"",VLOOKUP($D21&amp;" "&amp;$E21,References!$O$4:$P$27,2,FALSE),VLOOKUP($D21,References!$O$4:$P$27,2,FALSE)),""),"")</f>
        <v/>
      </c>
      <c r="M21" s="26" t="str">
        <f t="shared" si="0"/>
        <v/>
      </c>
      <c r="N21" s="34" t="str">
        <f t="shared" ca="1" si="11"/>
        <v/>
      </c>
      <c r="O21" s="35"/>
      <c r="P21" s="36" t="str">
        <f t="shared" si="1"/>
        <v/>
      </c>
      <c r="Q21" s="37"/>
      <c r="R21" s="33" t="str">
        <f t="shared" si="2"/>
        <v/>
      </c>
      <c r="S21" s="38" t="str">
        <f t="shared" si="3"/>
        <v/>
      </c>
      <c r="T21" s="36" t="str">
        <f t="shared" si="4"/>
        <v/>
      </c>
      <c r="U21" s="56" t="str">
        <f t="shared" si="5"/>
        <v/>
      </c>
      <c r="V21" s="35"/>
      <c r="W21" s="37"/>
      <c r="X21" s="33" t="str">
        <f t="shared" si="6"/>
        <v/>
      </c>
      <c r="Y21" s="32" t="str">
        <f t="shared" si="7"/>
        <v/>
      </c>
      <c r="Z21" s="56" t="str">
        <f t="shared" si="8"/>
        <v/>
      </c>
      <c r="AA21" s="38" t="str">
        <f>IF(V21="Multi Factor",VLOOKUP($B21,'Multi Factor COF Worksheet'!$B$4:$AB$31,27,FALSE),"")</f>
        <v/>
      </c>
      <c r="AB21" s="39"/>
      <c r="AC21" s="100" t="str">
        <f t="shared" si="9"/>
        <v/>
      </c>
      <c r="AD21" s="85"/>
    </row>
    <row r="22" spans="2:30" x14ac:dyDescent="0.25">
      <c r="B22" s="18">
        <v>18</v>
      </c>
      <c r="C22" s="32"/>
      <c r="D22" s="32"/>
      <c r="E22" s="32"/>
      <c r="F22" s="32"/>
      <c r="G22" s="32"/>
      <c r="H22" s="32"/>
      <c r="I22" s="32"/>
      <c r="J22" s="32"/>
      <c r="K22" s="33" t="str">
        <f t="shared" ca="1" si="10"/>
        <v/>
      </c>
      <c r="L22" s="33" t="str">
        <f>IFERROR(IF($D22&lt;&gt;"",IF($E22&lt;&gt;"",VLOOKUP($D22&amp;" "&amp;$E22,References!$O$4:$P$27,2,FALSE),VLOOKUP($D22,References!$O$4:$P$27,2,FALSE)),""),"")</f>
        <v/>
      </c>
      <c r="M22" s="26" t="str">
        <f t="shared" si="0"/>
        <v/>
      </c>
      <c r="N22" s="34" t="str">
        <f t="shared" ca="1" si="11"/>
        <v/>
      </c>
      <c r="O22" s="35"/>
      <c r="P22" s="36" t="str">
        <f t="shared" si="1"/>
        <v/>
      </c>
      <c r="Q22" s="37"/>
      <c r="R22" s="33" t="str">
        <f t="shared" si="2"/>
        <v/>
      </c>
      <c r="S22" s="38" t="str">
        <f t="shared" si="3"/>
        <v/>
      </c>
      <c r="T22" s="36" t="str">
        <f t="shared" si="4"/>
        <v/>
      </c>
      <c r="U22" s="56" t="str">
        <f t="shared" si="5"/>
        <v/>
      </c>
      <c r="V22" s="35"/>
      <c r="W22" s="37"/>
      <c r="X22" s="33" t="str">
        <f t="shared" si="6"/>
        <v/>
      </c>
      <c r="Y22" s="32" t="str">
        <f t="shared" si="7"/>
        <v/>
      </c>
      <c r="Z22" s="56" t="str">
        <f t="shared" si="8"/>
        <v/>
      </c>
      <c r="AA22" s="38" t="str">
        <f>IF(V22="Multi Factor",VLOOKUP($B22,'Multi Factor COF Worksheet'!$B$4:$AB$31,27,FALSE),"")</f>
        <v/>
      </c>
      <c r="AB22" s="39"/>
      <c r="AC22" s="100" t="str">
        <f t="shared" si="9"/>
        <v/>
      </c>
      <c r="AD22" s="85"/>
    </row>
    <row r="23" spans="2:30" x14ac:dyDescent="0.25">
      <c r="B23" s="18">
        <v>19</v>
      </c>
      <c r="C23" s="32"/>
      <c r="D23" s="32"/>
      <c r="E23" s="32"/>
      <c r="F23" s="32"/>
      <c r="G23" s="32"/>
      <c r="H23" s="32"/>
      <c r="I23" s="32"/>
      <c r="J23" s="32"/>
      <c r="K23" s="33" t="str">
        <f t="shared" ca="1" si="10"/>
        <v/>
      </c>
      <c r="L23" s="33" t="str">
        <f>IFERROR(IF($D23&lt;&gt;"",IF($E23&lt;&gt;"",VLOOKUP($D23&amp;" "&amp;$E23,References!$O$4:$P$27,2,FALSE),VLOOKUP($D23,References!$O$4:$P$27,2,FALSE)),""),"")</f>
        <v/>
      </c>
      <c r="M23" s="26" t="str">
        <f t="shared" si="0"/>
        <v/>
      </c>
      <c r="N23" s="34" t="str">
        <f t="shared" ca="1" si="11"/>
        <v/>
      </c>
      <c r="O23" s="35"/>
      <c r="P23" s="36" t="str">
        <f t="shared" si="1"/>
        <v/>
      </c>
      <c r="Q23" s="37"/>
      <c r="R23" s="33" t="str">
        <f t="shared" si="2"/>
        <v/>
      </c>
      <c r="S23" s="38" t="str">
        <f t="shared" si="3"/>
        <v/>
      </c>
      <c r="T23" s="36" t="str">
        <f t="shared" si="4"/>
        <v/>
      </c>
      <c r="U23" s="56" t="str">
        <f t="shared" si="5"/>
        <v/>
      </c>
      <c r="V23" s="35"/>
      <c r="W23" s="37"/>
      <c r="X23" s="33" t="str">
        <f t="shared" si="6"/>
        <v/>
      </c>
      <c r="Y23" s="32" t="str">
        <f t="shared" si="7"/>
        <v/>
      </c>
      <c r="Z23" s="56" t="str">
        <f t="shared" si="8"/>
        <v/>
      </c>
      <c r="AA23" s="38" t="str">
        <f>IF(V23="Multi Factor",VLOOKUP($B23,'Multi Factor COF Worksheet'!$B$4:$AB$31,27,FALSE),"")</f>
        <v/>
      </c>
      <c r="AB23" s="39"/>
      <c r="AC23" s="100" t="str">
        <f t="shared" si="9"/>
        <v/>
      </c>
      <c r="AD23" s="85"/>
    </row>
    <row r="24" spans="2:30" x14ac:dyDescent="0.25">
      <c r="B24" s="18">
        <v>20</v>
      </c>
      <c r="C24" s="32"/>
      <c r="D24" s="32"/>
      <c r="E24" s="32"/>
      <c r="F24" s="32"/>
      <c r="G24" s="32"/>
      <c r="H24" s="32"/>
      <c r="I24" s="32"/>
      <c r="J24" s="32"/>
      <c r="K24" s="33" t="str">
        <f t="shared" ca="1" si="10"/>
        <v/>
      </c>
      <c r="L24" s="33" t="str">
        <f>IFERROR(IF($D24&lt;&gt;"",IF($E24&lt;&gt;"",VLOOKUP($D24&amp;" "&amp;$E24,References!$O$4:$P$27,2,FALSE),VLOOKUP($D24,References!$O$4:$P$27,2,FALSE)),""),"")</f>
        <v/>
      </c>
      <c r="M24" s="26" t="str">
        <f t="shared" si="0"/>
        <v/>
      </c>
      <c r="N24" s="34" t="str">
        <f t="shared" ca="1" si="11"/>
        <v/>
      </c>
      <c r="O24" s="35"/>
      <c r="P24" s="36" t="str">
        <f t="shared" si="1"/>
        <v/>
      </c>
      <c r="Q24" s="37"/>
      <c r="R24" s="33" t="str">
        <f t="shared" si="2"/>
        <v/>
      </c>
      <c r="S24" s="38" t="str">
        <f t="shared" si="3"/>
        <v/>
      </c>
      <c r="T24" s="36" t="str">
        <f t="shared" si="4"/>
        <v/>
      </c>
      <c r="U24" s="56" t="str">
        <f t="shared" si="5"/>
        <v/>
      </c>
      <c r="V24" s="35"/>
      <c r="W24" s="37"/>
      <c r="X24" s="33" t="str">
        <f t="shared" si="6"/>
        <v/>
      </c>
      <c r="Y24" s="32" t="str">
        <f t="shared" si="7"/>
        <v/>
      </c>
      <c r="Z24" s="56" t="str">
        <f t="shared" si="8"/>
        <v/>
      </c>
      <c r="AA24" s="38" t="str">
        <f>IF(V24="Multi Factor",VLOOKUP($B24,'Multi Factor COF Worksheet'!$B$4:$AB$31,27,FALSE),"")</f>
        <v/>
      </c>
      <c r="AB24" s="39"/>
      <c r="AC24" s="100" t="str">
        <f t="shared" si="9"/>
        <v/>
      </c>
      <c r="AD24" s="85"/>
    </row>
    <row r="25" spans="2:30" x14ac:dyDescent="0.25">
      <c r="B25" s="18">
        <v>21</v>
      </c>
      <c r="C25" s="32"/>
      <c r="D25" s="32"/>
      <c r="E25" s="32"/>
      <c r="F25" s="32"/>
      <c r="G25" s="32"/>
      <c r="H25" s="32"/>
      <c r="I25" s="32"/>
      <c r="J25" s="32"/>
      <c r="K25" s="33" t="str">
        <f t="shared" ca="1" si="10"/>
        <v/>
      </c>
      <c r="L25" s="33" t="str">
        <f>IFERROR(IF($D25&lt;&gt;"",IF($E25&lt;&gt;"",VLOOKUP($D25&amp;" "&amp;$E25,References!$O$4:$P$27,2,FALSE),VLOOKUP($D25,References!$O$4:$P$27,2,FALSE)),""),"")</f>
        <v/>
      </c>
      <c r="M25" s="26" t="str">
        <f t="shared" si="0"/>
        <v/>
      </c>
      <c r="N25" s="34" t="str">
        <f t="shared" ca="1" si="11"/>
        <v/>
      </c>
      <c r="O25" s="35"/>
      <c r="P25" s="36" t="str">
        <f t="shared" si="1"/>
        <v/>
      </c>
      <c r="Q25" s="37"/>
      <c r="R25" s="33" t="str">
        <f t="shared" si="2"/>
        <v/>
      </c>
      <c r="S25" s="38" t="str">
        <f t="shared" si="3"/>
        <v/>
      </c>
      <c r="T25" s="36" t="str">
        <f t="shared" si="4"/>
        <v/>
      </c>
      <c r="U25" s="56" t="str">
        <f t="shared" si="5"/>
        <v/>
      </c>
      <c r="V25" s="35"/>
      <c r="W25" s="37"/>
      <c r="X25" s="33" t="str">
        <f t="shared" si="6"/>
        <v/>
      </c>
      <c r="Y25" s="32" t="str">
        <f t="shared" si="7"/>
        <v/>
      </c>
      <c r="Z25" s="56" t="str">
        <f t="shared" si="8"/>
        <v/>
      </c>
      <c r="AA25" s="38" t="str">
        <f>IF(V25="Multi Factor",VLOOKUP($B25,'Multi Factor COF Worksheet'!$B$4:$AB$31,27,FALSE),"")</f>
        <v/>
      </c>
      <c r="AB25" s="39"/>
      <c r="AC25" s="100" t="str">
        <f t="shared" si="9"/>
        <v/>
      </c>
      <c r="AD25" s="85"/>
    </row>
    <row r="26" spans="2:30" x14ac:dyDescent="0.25">
      <c r="B26" s="18">
        <v>22</v>
      </c>
      <c r="C26" s="32"/>
      <c r="D26" s="32"/>
      <c r="E26" s="32"/>
      <c r="F26" s="32"/>
      <c r="G26" s="32"/>
      <c r="H26" s="32"/>
      <c r="I26" s="32"/>
      <c r="J26" s="32"/>
      <c r="K26" s="33" t="str">
        <f t="shared" ca="1" si="10"/>
        <v/>
      </c>
      <c r="L26" s="33" t="str">
        <f>IFERROR(IF($D26&lt;&gt;"",IF($E26&lt;&gt;"",VLOOKUP($D26&amp;" "&amp;$E26,References!$O$4:$P$27,2,FALSE),VLOOKUP($D26,References!$O$4:$P$27,2,FALSE)),""),"")</f>
        <v/>
      </c>
      <c r="M26" s="26" t="str">
        <f t="shared" si="0"/>
        <v/>
      </c>
      <c r="N26" s="34" t="str">
        <f t="shared" ca="1" si="11"/>
        <v/>
      </c>
      <c r="O26" s="35"/>
      <c r="P26" s="36" t="str">
        <f t="shared" si="1"/>
        <v/>
      </c>
      <c r="Q26" s="37"/>
      <c r="R26" s="33" t="str">
        <f t="shared" si="2"/>
        <v/>
      </c>
      <c r="S26" s="38" t="str">
        <f t="shared" si="3"/>
        <v/>
      </c>
      <c r="T26" s="36" t="str">
        <f t="shared" si="4"/>
        <v/>
      </c>
      <c r="U26" s="56" t="str">
        <f t="shared" si="5"/>
        <v/>
      </c>
      <c r="V26" s="35"/>
      <c r="W26" s="37"/>
      <c r="X26" s="33" t="str">
        <f t="shared" si="6"/>
        <v/>
      </c>
      <c r="Y26" s="32" t="str">
        <f t="shared" si="7"/>
        <v/>
      </c>
      <c r="Z26" s="56" t="str">
        <f t="shared" si="8"/>
        <v/>
      </c>
      <c r="AA26" s="38" t="str">
        <f>IF(V26="Multi Factor",VLOOKUP($B26,'Multi Factor COF Worksheet'!$B$4:$AB$31,27,FALSE),"")</f>
        <v/>
      </c>
      <c r="AB26" s="39"/>
      <c r="AC26" s="100" t="str">
        <f t="shared" si="9"/>
        <v/>
      </c>
      <c r="AD26" s="85"/>
    </row>
    <row r="27" spans="2:30" x14ac:dyDescent="0.25">
      <c r="B27" s="18">
        <v>23</v>
      </c>
      <c r="C27" s="32"/>
      <c r="D27" s="32"/>
      <c r="E27" s="32"/>
      <c r="F27" s="32"/>
      <c r="G27" s="32"/>
      <c r="H27" s="32"/>
      <c r="I27" s="32"/>
      <c r="J27" s="32"/>
      <c r="K27" s="33" t="str">
        <f t="shared" ca="1" si="10"/>
        <v/>
      </c>
      <c r="L27" s="33" t="str">
        <f>IFERROR(IF($D27&lt;&gt;"",IF($E27&lt;&gt;"",VLOOKUP($D27&amp;" "&amp;$E27,References!$O$4:$P$27,2,FALSE),VLOOKUP($D27,References!$O$4:$P$27,2,FALSE)),""),"")</f>
        <v/>
      </c>
      <c r="M27" s="26" t="str">
        <f t="shared" si="0"/>
        <v/>
      </c>
      <c r="N27" s="34" t="str">
        <f t="shared" ca="1" si="11"/>
        <v/>
      </c>
      <c r="O27" s="35"/>
      <c r="P27" s="36" t="str">
        <f t="shared" si="1"/>
        <v/>
      </c>
      <c r="Q27" s="37"/>
      <c r="R27" s="33" t="str">
        <f t="shared" si="2"/>
        <v/>
      </c>
      <c r="S27" s="38" t="str">
        <f t="shared" si="3"/>
        <v/>
      </c>
      <c r="T27" s="36" t="str">
        <f t="shared" si="4"/>
        <v/>
      </c>
      <c r="U27" s="56" t="str">
        <f t="shared" si="5"/>
        <v/>
      </c>
      <c r="V27" s="35"/>
      <c r="W27" s="37"/>
      <c r="X27" s="33" t="str">
        <f t="shared" si="6"/>
        <v/>
      </c>
      <c r="Y27" s="32" t="str">
        <f t="shared" si="7"/>
        <v/>
      </c>
      <c r="Z27" s="56" t="str">
        <f t="shared" si="8"/>
        <v/>
      </c>
      <c r="AA27" s="38" t="str">
        <f>IF(V27="Multi Factor",VLOOKUP($B27,'Multi Factor COF Worksheet'!$B$4:$AB$31,27,FALSE),"")</f>
        <v/>
      </c>
      <c r="AB27" s="39"/>
      <c r="AC27" s="100" t="str">
        <f t="shared" si="9"/>
        <v/>
      </c>
      <c r="AD27" s="85"/>
    </row>
    <row r="28" spans="2:30" x14ac:dyDescent="0.25">
      <c r="B28" s="18">
        <v>24</v>
      </c>
      <c r="C28" s="32"/>
      <c r="D28" s="32"/>
      <c r="E28" s="32"/>
      <c r="F28" s="32"/>
      <c r="G28" s="32"/>
      <c r="H28" s="32"/>
      <c r="I28" s="32"/>
      <c r="J28" s="32"/>
      <c r="K28" s="33" t="str">
        <f t="shared" ca="1" si="10"/>
        <v/>
      </c>
      <c r="L28" s="33" t="str">
        <f>IFERROR(IF($D28&lt;&gt;"",IF($E28&lt;&gt;"",VLOOKUP($D28&amp;" "&amp;$E28,References!$O$4:$P$27,2,FALSE),VLOOKUP($D28,References!$O$4:$P$27,2,FALSE)),""),"")</f>
        <v/>
      </c>
      <c r="M28" s="26" t="str">
        <f t="shared" si="0"/>
        <v/>
      </c>
      <c r="N28" s="34" t="str">
        <f t="shared" ca="1" si="11"/>
        <v/>
      </c>
      <c r="O28" s="35"/>
      <c r="P28" s="36" t="str">
        <f t="shared" si="1"/>
        <v/>
      </c>
      <c r="Q28" s="37"/>
      <c r="R28" s="33" t="str">
        <f t="shared" si="2"/>
        <v/>
      </c>
      <c r="S28" s="38" t="str">
        <f t="shared" si="3"/>
        <v/>
      </c>
      <c r="T28" s="36" t="str">
        <f t="shared" si="4"/>
        <v/>
      </c>
      <c r="U28" s="56" t="str">
        <f t="shared" si="5"/>
        <v/>
      </c>
      <c r="V28" s="35"/>
      <c r="W28" s="37"/>
      <c r="X28" s="33" t="str">
        <f t="shared" si="6"/>
        <v/>
      </c>
      <c r="Y28" s="32" t="str">
        <f t="shared" si="7"/>
        <v/>
      </c>
      <c r="Z28" s="56" t="str">
        <f t="shared" si="8"/>
        <v/>
      </c>
      <c r="AA28" s="38" t="str">
        <f>IF(V28="Multi Factor",VLOOKUP($B28,'Multi Factor COF Worksheet'!$B$4:$AB$31,27,FALSE),"")</f>
        <v/>
      </c>
      <c r="AB28" s="39"/>
      <c r="AC28" s="100" t="str">
        <f t="shared" si="9"/>
        <v/>
      </c>
      <c r="AD28" s="85"/>
    </row>
    <row r="29" spans="2:30" x14ac:dyDescent="0.25">
      <c r="B29" s="18">
        <v>25</v>
      </c>
      <c r="C29" s="32"/>
      <c r="D29" s="32"/>
      <c r="E29" s="32"/>
      <c r="F29" s="32"/>
      <c r="G29" s="32"/>
      <c r="H29" s="32"/>
      <c r="I29" s="32"/>
      <c r="J29" s="32"/>
      <c r="K29" s="33" t="str">
        <f t="shared" ca="1" si="10"/>
        <v/>
      </c>
      <c r="L29" s="33" t="str">
        <f>IFERROR(IF($D29&lt;&gt;"",IF($E29&lt;&gt;"",VLOOKUP($D29&amp;" "&amp;$E29,References!$O$4:$P$27,2,FALSE),VLOOKUP($D29,References!$O$4:$P$27,2,FALSE)),""),"")</f>
        <v/>
      </c>
      <c r="M29" s="26" t="str">
        <f t="shared" si="0"/>
        <v/>
      </c>
      <c r="N29" s="34" t="str">
        <f t="shared" ca="1" si="11"/>
        <v/>
      </c>
      <c r="O29" s="35"/>
      <c r="P29" s="36" t="str">
        <f t="shared" si="1"/>
        <v/>
      </c>
      <c r="Q29" s="37"/>
      <c r="R29" s="33" t="str">
        <f t="shared" si="2"/>
        <v/>
      </c>
      <c r="S29" s="38" t="str">
        <f t="shared" si="3"/>
        <v/>
      </c>
      <c r="T29" s="36" t="str">
        <f t="shared" si="4"/>
        <v/>
      </c>
      <c r="U29" s="56" t="str">
        <f t="shared" si="5"/>
        <v/>
      </c>
      <c r="V29" s="35"/>
      <c r="W29" s="37"/>
      <c r="X29" s="33" t="str">
        <f t="shared" si="6"/>
        <v/>
      </c>
      <c r="Y29" s="32" t="str">
        <f t="shared" si="7"/>
        <v/>
      </c>
      <c r="Z29" s="56" t="str">
        <f t="shared" si="8"/>
        <v/>
      </c>
      <c r="AA29" s="38" t="str">
        <f>IF(V29="Multi Factor",VLOOKUP($B29,'Multi Factor COF Worksheet'!$B$4:$AB$31,27,FALSE),"")</f>
        <v/>
      </c>
      <c r="AB29" s="39"/>
      <c r="AC29" s="100" t="str">
        <f t="shared" si="9"/>
        <v/>
      </c>
      <c r="AD29" s="85"/>
    </row>
    <row r="30" spans="2:30" x14ac:dyDescent="0.25">
      <c r="B30" s="18">
        <v>26</v>
      </c>
      <c r="C30" s="32"/>
      <c r="D30" s="32"/>
      <c r="E30" s="32"/>
      <c r="F30" s="32"/>
      <c r="G30" s="32"/>
      <c r="H30" s="32"/>
      <c r="I30" s="32"/>
      <c r="J30" s="32"/>
      <c r="K30" s="33" t="str">
        <f t="shared" ca="1" si="10"/>
        <v/>
      </c>
      <c r="L30" s="33" t="str">
        <f>IFERROR(IF($D30&lt;&gt;"",IF($E30&lt;&gt;"",VLOOKUP($D30&amp;" "&amp;$E30,References!$O$4:$P$27,2,FALSE),VLOOKUP($D30,References!$O$4:$P$27,2,FALSE)),""),"")</f>
        <v/>
      </c>
      <c r="M30" s="26" t="str">
        <f t="shared" si="0"/>
        <v/>
      </c>
      <c r="N30" s="34" t="str">
        <f t="shared" ca="1" si="11"/>
        <v/>
      </c>
      <c r="O30" s="35"/>
      <c r="P30" s="36" t="str">
        <f t="shared" si="1"/>
        <v/>
      </c>
      <c r="Q30" s="37"/>
      <c r="R30" s="33" t="str">
        <f t="shared" si="2"/>
        <v/>
      </c>
      <c r="S30" s="38" t="str">
        <f t="shared" si="3"/>
        <v/>
      </c>
      <c r="T30" s="36" t="str">
        <f t="shared" si="4"/>
        <v/>
      </c>
      <c r="U30" s="56" t="str">
        <f t="shared" si="5"/>
        <v/>
      </c>
      <c r="V30" s="35"/>
      <c r="W30" s="37"/>
      <c r="X30" s="33" t="str">
        <f t="shared" si="6"/>
        <v/>
      </c>
      <c r="Y30" s="32" t="str">
        <f t="shared" si="7"/>
        <v/>
      </c>
      <c r="Z30" s="56" t="str">
        <f t="shared" si="8"/>
        <v/>
      </c>
      <c r="AA30" s="38" t="str">
        <f>IF(V30="Multi Factor",VLOOKUP($B30,'Multi Factor COF Worksheet'!$B$4:$AB$31,27,FALSE),"")</f>
        <v/>
      </c>
      <c r="AB30" s="39"/>
      <c r="AC30" s="100" t="str">
        <f t="shared" si="9"/>
        <v/>
      </c>
      <c r="AD30" s="85"/>
    </row>
    <row r="31" spans="2:30" x14ac:dyDescent="0.25">
      <c r="B31" s="18">
        <v>27</v>
      </c>
      <c r="C31" s="32"/>
      <c r="D31" s="32"/>
      <c r="E31" s="32"/>
      <c r="F31" s="32"/>
      <c r="G31" s="32"/>
      <c r="H31" s="32"/>
      <c r="I31" s="32"/>
      <c r="J31" s="32"/>
      <c r="K31" s="33" t="str">
        <f t="shared" ca="1" si="10"/>
        <v/>
      </c>
      <c r="L31" s="33" t="str">
        <f>IFERROR(IF($D31&lt;&gt;"",IF($E31&lt;&gt;"",VLOOKUP($D31&amp;" "&amp;$E31,References!$O$4:$P$27,2,FALSE),VLOOKUP($D31,References!$O$4:$P$27,2,FALSE)),""),"")</f>
        <v/>
      </c>
      <c r="M31" s="26" t="str">
        <f t="shared" si="0"/>
        <v/>
      </c>
      <c r="N31" s="34" t="str">
        <f t="shared" ca="1" si="11"/>
        <v/>
      </c>
      <c r="O31" s="35"/>
      <c r="P31" s="36" t="str">
        <f t="shared" si="1"/>
        <v/>
      </c>
      <c r="Q31" s="37"/>
      <c r="R31" s="33" t="str">
        <f t="shared" si="2"/>
        <v/>
      </c>
      <c r="S31" s="38" t="str">
        <f t="shared" si="3"/>
        <v/>
      </c>
      <c r="T31" s="36" t="str">
        <f t="shared" si="4"/>
        <v/>
      </c>
      <c r="U31" s="56" t="str">
        <f t="shared" si="5"/>
        <v/>
      </c>
      <c r="V31" s="35"/>
      <c r="W31" s="37"/>
      <c r="X31" s="33" t="str">
        <f t="shared" si="6"/>
        <v/>
      </c>
      <c r="Y31" s="32" t="str">
        <f t="shared" si="7"/>
        <v/>
      </c>
      <c r="Z31" s="56" t="str">
        <f t="shared" si="8"/>
        <v/>
      </c>
      <c r="AA31" s="38" t="str">
        <f>IF(V31="Multi Factor",VLOOKUP($B31,'Multi Factor COF Worksheet'!$B$4:$AB$31,27,FALSE),"")</f>
        <v/>
      </c>
      <c r="AB31" s="39"/>
      <c r="AC31" s="100" t="str">
        <f t="shared" si="9"/>
        <v/>
      </c>
      <c r="AD31" s="85"/>
    </row>
    <row r="32" spans="2:30" ht="15.75" thickBot="1" x14ac:dyDescent="0.3">
      <c r="B32" s="19">
        <v>28</v>
      </c>
      <c r="C32" s="40"/>
      <c r="D32" s="40"/>
      <c r="E32" s="40"/>
      <c r="F32" s="40"/>
      <c r="G32" s="40"/>
      <c r="H32" s="40"/>
      <c r="I32" s="40"/>
      <c r="J32" s="40"/>
      <c r="K32" s="41" t="str">
        <f t="shared" ca="1" si="10"/>
        <v/>
      </c>
      <c r="L32" s="41" t="str">
        <f>IFERROR(IF($D32&lt;&gt;"",IF($E32&lt;&gt;"",VLOOKUP($D32&amp;" "&amp;$E32,References!$O$4:$P$27,2,FALSE),VLOOKUP($D32,References!$O$4:$P$27,2,FALSE)),""),"")</f>
        <v/>
      </c>
      <c r="M32" s="27" t="str">
        <f t="shared" si="0"/>
        <v/>
      </c>
      <c r="N32" s="42" t="str">
        <f t="shared" ca="1" si="11"/>
        <v/>
      </c>
      <c r="O32" s="43"/>
      <c r="P32" s="44" t="str">
        <f t="shared" si="1"/>
        <v/>
      </c>
      <c r="Q32" s="45"/>
      <c r="R32" s="41" t="str">
        <f t="shared" si="2"/>
        <v/>
      </c>
      <c r="S32" s="46" t="str">
        <f t="shared" si="3"/>
        <v/>
      </c>
      <c r="T32" s="44" t="str">
        <f t="shared" si="4"/>
        <v/>
      </c>
      <c r="U32" s="105" t="str">
        <f t="shared" si="5"/>
        <v/>
      </c>
      <c r="V32" s="43"/>
      <c r="W32" s="45"/>
      <c r="X32" s="41" t="str">
        <f t="shared" si="6"/>
        <v/>
      </c>
      <c r="Y32" s="40" t="str">
        <f t="shared" si="7"/>
        <v/>
      </c>
      <c r="Z32" s="105" t="str">
        <f t="shared" si="8"/>
        <v/>
      </c>
      <c r="AA32" s="46" t="str">
        <f>IF(V32="Multi Factor",VLOOKUP($B32,'Multi Factor COF Worksheet'!$B$4:$AB$31,27,FALSE),"")</f>
        <v/>
      </c>
      <c r="AB32" s="47"/>
      <c r="AC32" s="101" t="str">
        <f t="shared" si="9"/>
        <v/>
      </c>
      <c r="AD32" s="86"/>
    </row>
    <row r="34" spans="4:4" x14ac:dyDescent="0.25">
      <c r="D34" s="28"/>
    </row>
  </sheetData>
  <mergeCells count="10">
    <mergeCell ref="AD2:AD3"/>
    <mergeCell ref="V3:V4"/>
    <mergeCell ref="W3:Z3"/>
    <mergeCell ref="AA3:AA4"/>
    <mergeCell ref="B2:K3"/>
    <mergeCell ref="L2:P3"/>
    <mergeCell ref="Q2:T3"/>
    <mergeCell ref="U2:U3"/>
    <mergeCell ref="V2:AA2"/>
    <mergeCell ref="AB2:AC3"/>
  </mergeCells>
  <conditionalFormatting sqref="W5:Z32">
    <cfRule type="expression" dxfId="18" priority="1">
      <formula>AND($V5="Multi Factor")</formula>
    </cfRule>
  </conditionalFormatting>
  <dataValidations count="5">
    <dataValidation type="list" allowBlank="1" showInputMessage="1" showErrorMessage="1" sqref="D5:D32">
      <formula1>INDIRECT($C5)</formula1>
    </dataValidation>
    <dataValidation type="whole" allowBlank="1" showInputMessage="1" showErrorMessage="1" sqref="O5:O32 S5:S32">
      <formula1>0</formula1>
      <formula2>10</formula2>
    </dataValidation>
    <dataValidation type="list" allowBlank="1" showInputMessage="1" showErrorMessage="1" sqref="AB5:AB32">
      <formula1>"Yes,No"</formula1>
    </dataValidation>
    <dataValidation type="list" allowBlank="1" showDropDown="1" showInputMessage="1" showErrorMessage="1" sqref="Y5:Y32">
      <formula1>"10"</formula1>
    </dataValidation>
    <dataValidation type="list" allowBlank="1" showInputMessage="1" showErrorMessage="1" sqref="V5:V32">
      <formula1>"Single Factor, Multi Factor"</formula1>
    </dataValidation>
  </dataValidations>
  <pageMargins left="0.7" right="0.7" top="0.75" bottom="0.75" header="0.3" footer="0.3"/>
  <pageSetup paperSize="17" scale="71" orientation="landscape" r:id="rId1"/>
  <headerFooter>
    <oddHeader>&amp;CInventory Worksheet</oddHeader>
  </headerFooter>
  <legacyDrawing r:id="rId2"/>
  <extLst>
    <ext xmlns:x14="http://schemas.microsoft.com/office/spreadsheetml/2009/9/main" uri="{CCE6A557-97BC-4b89-ADB6-D9C93CAAB3DF}">
      <x14:dataValidations xmlns:xm="http://schemas.microsoft.com/office/excel/2006/main" count="4">
        <x14:dataValidation type="list" allowBlank="1" showInputMessage="1">
          <x14:formula1>
            <xm:f>IF(OR($D5="Gravity Mains",$D5="Laterals"),Material,IF($D5="Culverts",References!$I$9))</xm:f>
          </x14:formula1>
          <xm:sqref>E5:E32</xm:sqref>
        </x14:dataValidation>
        <x14:dataValidation type="list" allowBlank="1" showInputMessage="1" showErrorMessage="1">
          <x14:formula1>
            <xm:f>References!$B$3:$B$5</xm:f>
          </x14:formula1>
          <xm:sqref>C5:C32</xm:sqref>
        </x14:dataValidation>
        <x14:dataValidation type="list" allowBlank="1" showInputMessage="1" showErrorMessage="1">
          <x14:formula1>
            <xm:f>References!$B$12:$B$16</xm:f>
          </x14:formula1>
          <xm:sqref>Q5:Q32</xm:sqref>
        </x14:dataValidation>
        <x14:dataValidation type="list" allowBlank="1" showInputMessage="1" showErrorMessage="1">
          <x14:formula1>
            <xm:f>References!$E$12:$E$16</xm:f>
          </x14:formula1>
          <xm:sqref>W5:W32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31"/>
  <sheetViews>
    <sheetView topLeftCell="L1" workbookViewId="0">
      <selection activeCell="O42" sqref="O42"/>
    </sheetView>
  </sheetViews>
  <sheetFormatPr defaultRowHeight="15" x14ac:dyDescent="0.25"/>
  <cols>
    <col min="2" max="2" width="6" bestFit="1" customWidth="1"/>
    <col min="3" max="3" width="25" bestFit="1" customWidth="1"/>
    <col min="4" max="4" width="5.85546875" bestFit="1" customWidth="1"/>
    <col min="5" max="5" width="7.5703125" bestFit="1" customWidth="1"/>
    <col min="6" max="6" width="9.85546875" customWidth="1"/>
    <col min="7" max="7" width="22.5703125" bestFit="1" customWidth="1"/>
    <col min="8" max="8" width="5.85546875" bestFit="1" customWidth="1"/>
    <col min="9" max="9" width="7.5703125" bestFit="1" customWidth="1"/>
    <col min="10" max="10" width="9.85546875" bestFit="1" customWidth="1"/>
    <col min="11" max="11" width="31" bestFit="1" customWidth="1"/>
    <col min="12" max="12" width="5.85546875" bestFit="1" customWidth="1"/>
    <col min="13" max="13" width="7.5703125" bestFit="1" customWidth="1"/>
    <col min="14" max="14" width="9.85546875" bestFit="1" customWidth="1"/>
    <col min="15" max="15" width="47.5703125" bestFit="1" customWidth="1"/>
    <col min="16" max="16" width="5.85546875" bestFit="1" customWidth="1"/>
    <col min="17" max="17" width="7.5703125" bestFit="1" customWidth="1"/>
    <col min="18" max="18" width="9.85546875" bestFit="1" customWidth="1"/>
    <col min="19" max="19" width="34" bestFit="1" customWidth="1"/>
    <col min="20" max="20" width="5.85546875" bestFit="1" customWidth="1"/>
    <col min="21" max="21" width="7.5703125" bestFit="1" customWidth="1"/>
    <col min="22" max="22" width="9.85546875" bestFit="1" customWidth="1"/>
    <col min="23" max="23" width="32.42578125" bestFit="1" customWidth="1"/>
    <col min="24" max="24" width="5.85546875" bestFit="1" customWidth="1"/>
    <col min="25" max="25" width="7.5703125" bestFit="1" customWidth="1"/>
    <col min="26" max="26" width="9.85546875" bestFit="1" customWidth="1"/>
    <col min="27" max="27" width="11.7109375" customWidth="1"/>
    <col min="28" max="28" width="10.140625" bestFit="1" customWidth="1"/>
  </cols>
  <sheetData>
    <row r="1" spans="2:28" ht="19.5" thickBot="1" x14ac:dyDescent="0.35">
      <c r="B1" s="128" t="s">
        <v>225</v>
      </c>
    </row>
    <row r="2" spans="2:28" ht="15.75" customHeight="1" thickBot="1" x14ac:dyDescent="0.3">
      <c r="B2" s="163" t="s">
        <v>68</v>
      </c>
      <c r="C2" s="165" t="s">
        <v>195</v>
      </c>
      <c r="D2" s="162"/>
      <c r="E2" s="162"/>
      <c r="F2" s="162"/>
      <c r="G2" s="162" t="s">
        <v>196</v>
      </c>
      <c r="H2" s="162"/>
      <c r="I2" s="162"/>
      <c r="J2" s="162"/>
      <c r="K2" s="162" t="s">
        <v>148</v>
      </c>
      <c r="L2" s="162"/>
      <c r="M2" s="162"/>
      <c r="N2" s="162"/>
      <c r="O2" s="162" t="s">
        <v>149</v>
      </c>
      <c r="P2" s="162"/>
      <c r="Q2" s="162"/>
      <c r="R2" s="162"/>
      <c r="S2" s="162" t="s">
        <v>206</v>
      </c>
      <c r="T2" s="162"/>
      <c r="U2" s="162"/>
      <c r="V2" s="162"/>
      <c r="W2" s="162" t="s">
        <v>151</v>
      </c>
      <c r="X2" s="162"/>
      <c r="Y2" s="162"/>
      <c r="Z2" s="162"/>
      <c r="AA2" s="120" t="s">
        <v>153</v>
      </c>
      <c r="AB2" s="127" t="s">
        <v>208</v>
      </c>
    </row>
    <row r="3" spans="2:28" ht="30.75" thickBot="1" x14ac:dyDescent="0.3">
      <c r="B3" s="164"/>
      <c r="C3" s="109" t="s">
        <v>71</v>
      </c>
      <c r="D3" s="110" t="s">
        <v>72</v>
      </c>
      <c r="E3" s="111" t="s">
        <v>75</v>
      </c>
      <c r="F3" s="111" t="s">
        <v>73</v>
      </c>
      <c r="G3" s="110" t="s">
        <v>71</v>
      </c>
      <c r="H3" s="110" t="s">
        <v>72</v>
      </c>
      <c r="I3" s="111" t="s">
        <v>75</v>
      </c>
      <c r="J3" s="111" t="s">
        <v>73</v>
      </c>
      <c r="K3" s="110" t="s">
        <v>71</v>
      </c>
      <c r="L3" s="110" t="s">
        <v>72</v>
      </c>
      <c r="M3" s="111" t="s">
        <v>75</v>
      </c>
      <c r="N3" s="111" t="s">
        <v>73</v>
      </c>
      <c r="O3" s="110" t="s">
        <v>71</v>
      </c>
      <c r="P3" s="110" t="s">
        <v>72</v>
      </c>
      <c r="Q3" s="111" t="s">
        <v>75</v>
      </c>
      <c r="R3" s="111" t="s">
        <v>73</v>
      </c>
      <c r="S3" s="110" t="s">
        <v>71</v>
      </c>
      <c r="T3" s="110" t="s">
        <v>72</v>
      </c>
      <c r="U3" s="111" t="s">
        <v>75</v>
      </c>
      <c r="V3" s="111" t="s">
        <v>73</v>
      </c>
      <c r="W3" s="110" t="s">
        <v>71</v>
      </c>
      <c r="X3" s="110" t="s">
        <v>72</v>
      </c>
      <c r="Y3" s="111" t="s">
        <v>75</v>
      </c>
      <c r="Z3" s="111" t="s">
        <v>73</v>
      </c>
      <c r="AA3" s="121" t="s">
        <v>255</v>
      </c>
      <c r="AB3" s="112" t="s">
        <v>257</v>
      </c>
    </row>
    <row r="4" spans="2:28" x14ac:dyDescent="0.25">
      <c r="B4" s="48">
        <v>1</v>
      </c>
      <c r="C4" s="113" t="s">
        <v>220</v>
      </c>
      <c r="D4" s="114">
        <f>IF($C4&lt;&gt;"",LEFT($C4,2)/10,"")</f>
        <v>1</v>
      </c>
      <c r="E4" s="113">
        <v>3</v>
      </c>
      <c r="F4" s="114">
        <f>IF($D4&lt;&gt;"",$D4*$E4,"")</f>
        <v>3</v>
      </c>
      <c r="G4" s="113" t="s">
        <v>222</v>
      </c>
      <c r="H4" s="114">
        <f>IF($G4&lt;&gt;"",LEFT($G4,2)/10,"")</f>
        <v>1</v>
      </c>
      <c r="I4" s="113">
        <v>3</v>
      </c>
      <c r="J4" s="114">
        <f>IF($H4&lt;&gt;"",$H4*$I4,"")</f>
        <v>3</v>
      </c>
      <c r="K4" s="113" t="s">
        <v>212</v>
      </c>
      <c r="L4" s="114">
        <f>IF($K4&lt;&gt;"",LEFT($K4,1)/2,"")</f>
        <v>1</v>
      </c>
      <c r="M4" s="113">
        <v>0.5</v>
      </c>
      <c r="N4" s="114">
        <f>IF($L4&lt;&gt;"",$L4*$M4,"")</f>
        <v>0.5</v>
      </c>
      <c r="O4" s="113" t="s">
        <v>215</v>
      </c>
      <c r="P4" s="114">
        <f>IF($O4&lt;&gt;"",LEFT($O4,1)/2,"")</f>
        <v>1</v>
      </c>
      <c r="Q4" s="113">
        <v>0.5</v>
      </c>
      <c r="R4" s="114">
        <f>IF($P4&lt;&gt;"",$P4*$Q4,"")</f>
        <v>0.5</v>
      </c>
      <c r="S4" s="113" t="s">
        <v>218</v>
      </c>
      <c r="T4" s="114">
        <f>IF($S4&lt;&gt;"",LEFT($S4,1)/2,"")</f>
        <v>1</v>
      </c>
      <c r="U4" s="113">
        <v>2</v>
      </c>
      <c r="V4" s="114">
        <f>IF($T4&lt;&gt;"",$T4*$U4,"")</f>
        <v>2</v>
      </c>
      <c r="W4" s="113" t="s">
        <v>251</v>
      </c>
      <c r="X4" s="114">
        <f>IF($W4&lt;&gt;"",LEFT($W4,2)/50,"")</f>
        <v>1</v>
      </c>
      <c r="Y4" s="113">
        <v>1</v>
      </c>
      <c r="Z4" s="114">
        <f>IF($X4&lt;&gt;"",$X4*$Y4,"")</f>
        <v>1</v>
      </c>
      <c r="AA4" s="122">
        <f>SUM($E4,$I4,$M4,$Q4,$U4,$Y4)</f>
        <v>10</v>
      </c>
      <c r="AB4" s="115">
        <f>IF($Z4&lt;&gt;"",SUM($F4,$J4,$N4,$R4,$V4,$Z4),"")</f>
        <v>10</v>
      </c>
    </row>
    <row r="5" spans="2:28" x14ac:dyDescent="0.25">
      <c r="B5" s="18">
        <v>2</v>
      </c>
      <c r="C5" s="116"/>
      <c r="D5" s="117" t="str">
        <f t="shared" ref="D5:D31" si="0">IF($C5&lt;&gt;"",LEFT($C5,2)/10,"")</f>
        <v/>
      </c>
      <c r="E5" s="116">
        <v>3</v>
      </c>
      <c r="F5" s="114" t="str">
        <f t="shared" ref="F5:F31" si="1">IF($D5&lt;&gt;"",$D5*$E5,"")</f>
        <v/>
      </c>
      <c r="G5" s="116"/>
      <c r="H5" s="114" t="str">
        <f t="shared" ref="H5:H31" si="2">IF($G5&lt;&gt;"",LEFT($G5,2)/10,"")</f>
        <v/>
      </c>
      <c r="I5" s="113">
        <v>3</v>
      </c>
      <c r="J5" s="114" t="str">
        <f t="shared" ref="J5:J31" si="3">IF($H5&lt;&gt;"",$H5*$I5,"")</f>
        <v/>
      </c>
      <c r="K5" s="116"/>
      <c r="L5" s="114" t="str">
        <f t="shared" ref="L5:L31" si="4">IF($K5&lt;&gt;"",LEFT($K5,1)/2,"")</f>
        <v/>
      </c>
      <c r="M5" s="113">
        <v>0.5</v>
      </c>
      <c r="N5" s="114" t="str">
        <f t="shared" ref="N5:N31" si="5">IF($L5&lt;&gt;"",$L5*$M5,"")</f>
        <v/>
      </c>
      <c r="O5" s="116"/>
      <c r="P5" s="114" t="str">
        <f t="shared" ref="P5:P31" si="6">IF($O5&lt;&gt;"",LEFT($O5,1)/2,"")</f>
        <v/>
      </c>
      <c r="Q5" s="113">
        <v>0.5</v>
      </c>
      <c r="R5" s="114" t="str">
        <f t="shared" ref="R5:R31" si="7">IF($P5&lt;&gt;"",$P5*$Q5,"")</f>
        <v/>
      </c>
      <c r="S5" s="116"/>
      <c r="T5" s="114" t="str">
        <f t="shared" ref="T5:T31" si="8">IF($S5&lt;&gt;"",LEFT($S5,1)/2,"")</f>
        <v/>
      </c>
      <c r="U5" s="113">
        <v>2</v>
      </c>
      <c r="V5" s="114" t="str">
        <f t="shared" ref="V5:V31" si="9">IF($T5&lt;&gt;"",$T5*$U5,"")</f>
        <v/>
      </c>
      <c r="W5" s="116"/>
      <c r="X5" s="114" t="str">
        <f t="shared" ref="X5:X31" si="10">IF($W5&lt;&gt;"",LEFT($W5,2)/50,"")</f>
        <v/>
      </c>
      <c r="Y5" s="113">
        <v>1</v>
      </c>
      <c r="Z5" s="114" t="str">
        <f t="shared" ref="Z5:Z31" si="11">IF($X5&lt;&gt;"",$X5*$Y5,"")</f>
        <v/>
      </c>
      <c r="AA5" s="122">
        <f t="shared" ref="AA5:AA31" si="12">SUM($E5,$I5,$M5,$Q5,$U5,$Y5)</f>
        <v>10</v>
      </c>
      <c r="AB5" s="115" t="str">
        <f t="shared" ref="AB5:AB31" si="13">IF($Z5&lt;&gt;"",SUM($F5,$J5,$N5,$R5,$V5,$Z5),"")</f>
        <v/>
      </c>
    </row>
    <row r="6" spans="2:28" x14ac:dyDescent="0.25">
      <c r="B6" s="18">
        <v>3</v>
      </c>
      <c r="C6" s="116"/>
      <c r="D6" s="117" t="str">
        <f t="shared" si="0"/>
        <v/>
      </c>
      <c r="E6" s="116">
        <v>3</v>
      </c>
      <c r="F6" s="114" t="str">
        <f t="shared" si="1"/>
        <v/>
      </c>
      <c r="G6" s="116"/>
      <c r="H6" s="114" t="str">
        <f t="shared" si="2"/>
        <v/>
      </c>
      <c r="I6" s="113">
        <v>3</v>
      </c>
      <c r="J6" s="114" t="str">
        <f t="shared" si="3"/>
        <v/>
      </c>
      <c r="K6" s="116"/>
      <c r="L6" s="114" t="str">
        <f t="shared" si="4"/>
        <v/>
      </c>
      <c r="M6" s="113">
        <v>0.5</v>
      </c>
      <c r="N6" s="114" t="str">
        <f t="shared" si="5"/>
        <v/>
      </c>
      <c r="O6" s="116"/>
      <c r="P6" s="114" t="str">
        <f t="shared" si="6"/>
        <v/>
      </c>
      <c r="Q6" s="113">
        <v>0.5</v>
      </c>
      <c r="R6" s="114" t="str">
        <f t="shared" si="7"/>
        <v/>
      </c>
      <c r="S6" s="116"/>
      <c r="T6" s="114" t="str">
        <f t="shared" si="8"/>
        <v/>
      </c>
      <c r="U6" s="113">
        <v>2</v>
      </c>
      <c r="V6" s="114" t="str">
        <f t="shared" si="9"/>
        <v/>
      </c>
      <c r="W6" s="116"/>
      <c r="X6" s="114" t="str">
        <f t="shared" si="10"/>
        <v/>
      </c>
      <c r="Y6" s="113">
        <v>1</v>
      </c>
      <c r="Z6" s="114" t="str">
        <f t="shared" si="11"/>
        <v/>
      </c>
      <c r="AA6" s="122">
        <f t="shared" si="12"/>
        <v>10</v>
      </c>
      <c r="AB6" s="115" t="str">
        <f t="shared" si="13"/>
        <v/>
      </c>
    </row>
    <row r="7" spans="2:28" x14ac:dyDescent="0.25">
      <c r="B7" s="18">
        <v>4</v>
      </c>
      <c r="C7" s="116" t="s">
        <v>219</v>
      </c>
      <c r="D7" s="117">
        <f t="shared" si="0"/>
        <v>0.1</v>
      </c>
      <c r="E7" s="116">
        <v>3</v>
      </c>
      <c r="F7" s="114">
        <f t="shared" si="1"/>
        <v>0.30000000000000004</v>
      </c>
      <c r="G7" s="116" t="s">
        <v>222</v>
      </c>
      <c r="H7" s="114">
        <f t="shared" si="2"/>
        <v>1</v>
      </c>
      <c r="I7" s="113">
        <v>3</v>
      </c>
      <c r="J7" s="114">
        <f t="shared" si="3"/>
        <v>3</v>
      </c>
      <c r="K7" s="116" t="s">
        <v>210</v>
      </c>
      <c r="L7" s="114">
        <f t="shared" si="4"/>
        <v>0</v>
      </c>
      <c r="M7" s="113">
        <v>0.5</v>
      </c>
      <c r="N7" s="114">
        <f t="shared" si="5"/>
        <v>0</v>
      </c>
      <c r="O7" s="116" t="s">
        <v>214</v>
      </c>
      <c r="P7" s="114">
        <f t="shared" si="6"/>
        <v>0.5</v>
      </c>
      <c r="Q7" s="113">
        <v>0.5</v>
      </c>
      <c r="R7" s="114">
        <f t="shared" si="7"/>
        <v>0.25</v>
      </c>
      <c r="S7" s="116" t="s">
        <v>216</v>
      </c>
      <c r="T7" s="114">
        <f t="shared" si="8"/>
        <v>0</v>
      </c>
      <c r="U7" s="113">
        <v>2</v>
      </c>
      <c r="V7" s="114">
        <f t="shared" si="9"/>
        <v>0</v>
      </c>
      <c r="W7" s="116" t="s">
        <v>250</v>
      </c>
      <c r="X7" s="114">
        <f t="shared" si="10"/>
        <v>0.8</v>
      </c>
      <c r="Y7" s="113">
        <v>1</v>
      </c>
      <c r="Z7" s="114">
        <f t="shared" si="11"/>
        <v>0.8</v>
      </c>
      <c r="AA7" s="122">
        <f t="shared" si="12"/>
        <v>10</v>
      </c>
      <c r="AB7" s="115">
        <f t="shared" si="13"/>
        <v>4.3499999999999996</v>
      </c>
    </row>
    <row r="8" spans="2:28" x14ac:dyDescent="0.25">
      <c r="B8" s="18">
        <v>5</v>
      </c>
      <c r="C8" s="116" t="s">
        <v>219</v>
      </c>
      <c r="D8" s="117">
        <f t="shared" si="0"/>
        <v>0.1</v>
      </c>
      <c r="E8" s="116">
        <v>3</v>
      </c>
      <c r="F8" s="114">
        <f t="shared" si="1"/>
        <v>0.30000000000000004</v>
      </c>
      <c r="G8" s="116" t="s">
        <v>221</v>
      </c>
      <c r="H8" s="114">
        <f t="shared" si="2"/>
        <v>0.1</v>
      </c>
      <c r="I8" s="113">
        <v>3</v>
      </c>
      <c r="J8" s="114">
        <f t="shared" si="3"/>
        <v>0.30000000000000004</v>
      </c>
      <c r="K8" s="116" t="s">
        <v>210</v>
      </c>
      <c r="L8" s="114">
        <f t="shared" si="4"/>
        <v>0</v>
      </c>
      <c r="M8" s="113">
        <v>0.5</v>
      </c>
      <c r="N8" s="114">
        <f t="shared" si="5"/>
        <v>0</v>
      </c>
      <c r="O8" s="116" t="s">
        <v>213</v>
      </c>
      <c r="P8" s="114">
        <f t="shared" si="6"/>
        <v>0</v>
      </c>
      <c r="Q8" s="113">
        <v>0.5</v>
      </c>
      <c r="R8" s="114">
        <f t="shared" si="7"/>
        <v>0</v>
      </c>
      <c r="S8" s="116" t="s">
        <v>216</v>
      </c>
      <c r="T8" s="114">
        <f t="shared" si="8"/>
        <v>0</v>
      </c>
      <c r="U8" s="113">
        <v>2</v>
      </c>
      <c r="V8" s="114">
        <f t="shared" si="9"/>
        <v>0</v>
      </c>
      <c r="W8" s="116" t="s">
        <v>247</v>
      </c>
      <c r="X8" s="114">
        <f t="shared" si="10"/>
        <v>0</v>
      </c>
      <c r="Y8" s="113">
        <v>1</v>
      </c>
      <c r="Z8" s="114">
        <f t="shared" si="11"/>
        <v>0</v>
      </c>
      <c r="AA8" s="122">
        <f t="shared" si="12"/>
        <v>10</v>
      </c>
      <c r="AB8" s="115">
        <f t="shared" si="13"/>
        <v>0.60000000000000009</v>
      </c>
    </row>
    <row r="9" spans="2:28" x14ac:dyDescent="0.25">
      <c r="B9" s="18">
        <v>6</v>
      </c>
      <c r="C9" s="116"/>
      <c r="D9" s="117" t="str">
        <f t="shared" si="0"/>
        <v/>
      </c>
      <c r="E9" s="116">
        <v>3</v>
      </c>
      <c r="F9" s="114" t="str">
        <f t="shared" si="1"/>
        <v/>
      </c>
      <c r="G9" s="116"/>
      <c r="H9" s="114" t="str">
        <f t="shared" si="2"/>
        <v/>
      </c>
      <c r="I9" s="113">
        <v>3</v>
      </c>
      <c r="J9" s="114" t="str">
        <f t="shared" si="3"/>
        <v/>
      </c>
      <c r="K9" s="116"/>
      <c r="L9" s="114" t="str">
        <f t="shared" si="4"/>
        <v/>
      </c>
      <c r="M9" s="113">
        <v>0.5</v>
      </c>
      <c r="N9" s="114" t="str">
        <f t="shared" si="5"/>
        <v/>
      </c>
      <c r="O9" s="116"/>
      <c r="P9" s="114" t="str">
        <f t="shared" si="6"/>
        <v/>
      </c>
      <c r="Q9" s="113">
        <v>0.5</v>
      </c>
      <c r="R9" s="114" t="str">
        <f t="shared" si="7"/>
        <v/>
      </c>
      <c r="S9" s="116"/>
      <c r="T9" s="114" t="str">
        <f t="shared" si="8"/>
        <v/>
      </c>
      <c r="U9" s="113">
        <v>2</v>
      </c>
      <c r="V9" s="114" t="str">
        <f t="shared" si="9"/>
        <v/>
      </c>
      <c r="W9" s="116"/>
      <c r="X9" s="114" t="str">
        <f t="shared" si="10"/>
        <v/>
      </c>
      <c r="Y9" s="113">
        <v>1</v>
      </c>
      <c r="Z9" s="114" t="str">
        <f t="shared" si="11"/>
        <v/>
      </c>
      <c r="AA9" s="122">
        <f t="shared" si="12"/>
        <v>10</v>
      </c>
      <c r="AB9" s="115" t="str">
        <f t="shared" si="13"/>
        <v/>
      </c>
    </row>
    <row r="10" spans="2:28" x14ac:dyDescent="0.25">
      <c r="B10" s="18">
        <v>7</v>
      </c>
      <c r="C10" s="116"/>
      <c r="D10" s="117" t="str">
        <f t="shared" si="0"/>
        <v/>
      </c>
      <c r="E10" s="116">
        <v>3</v>
      </c>
      <c r="F10" s="114" t="str">
        <f t="shared" si="1"/>
        <v/>
      </c>
      <c r="G10" s="116"/>
      <c r="H10" s="114" t="str">
        <f t="shared" si="2"/>
        <v/>
      </c>
      <c r="I10" s="113">
        <v>3</v>
      </c>
      <c r="J10" s="114" t="str">
        <f t="shared" si="3"/>
        <v/>
      </c>
      <c r="K10" s="116"/>
      <c r="L10" s="114" t="str">
        <f t="shared" si="4"/>
        <v/>
      </c>
      <c r="M10" s="113">
        <v>0.5</v>
      </c>
      <c r="N10" s="114" t="str">
        <f t="shared" si="5"/>
        <v/>
      </c>
      <c r="O10" s="116"/>
      <c r="P10" s="114" t="str">
        <f t="shared" si="6"/>
        <v/>
      </c>
      <c r="Q10" s="113">
        <v>0.5</v>
      </c>
      <c r="R10" s="114" t="str">
        <f t="shared" si="7"/>
        <v/>
      </c>
      <c r="S10" s="116"/>
      <c r="T10" s="114" t="str">
        <f t="shared" si="8"/>
        <v/>
      </c>
      <c r="U10" s="113">
        <v>2</v>
      </c>
      <c r="V10" s="114" t="str">
        <f t="shared" si="9"/>
        <v/>
      </c>
      <c r="W10" s="116"/>
      <c r="X10" s="114" t="str">
        <f t="shared" si="10"/>
        <v/>
      </c>
      <c r="Y10" s="113">
        <v>1</v>
      </c>
      <c r="Z10" s="114" t="str">
        <f t="shared" si="11"/>
        <v/>
      </c>
      <c r="AA10" s="122">
        <f t="shared" si="12"/>
        <v>10</v>
      </c>
      <c r="AB10" s="115" t="str">
        <f t="shared" si="13"/>
        <v/>
      </c>
    </row>
    <row r="11" spans="2:28" ht="15" customHeight="1" x14ac:dyDescent="0.25">
      <c r="B11" s="18">
        <v>8</v>
      </c>
      <c r="C11" s="116"/>
      <c r="D11" s="117" t="str">
        <f t="shared" si="0"/>
        <v/>
      </c>
      <c r="E11" s="116">
        <v>3</v>
      </c>
      <c r="F11" s="114" t="str">
        <f t="shared" si="1"/>
        <v/>
      </c>
      <c r="G11" s="116"/>
      <c r="H11" s="114" t="str">
        <f t="shared" si="2"/>
        <v/>
      </c>
      <c r="I11" s="113">
        <v>3</v>
      </c>
      <c r="J11" s="114" t="str">
        <f t="shared" si="3"/>
        <v/>
      </c>
      <c r="K11" s="116"/>
      <c r="L11" s="114" t="str">
        <f t="shared" si="4"/>
        <v/>
      </c>
      <c r="M11" s="113">
        <v>0.5</v>
      </c>
      <c r="N11" s="114" t="str">
        <f t="shared" si="5"/>
        <v/>
      </c>
      <c r="O11" s="116"/>
      <c r="P11" s="114" t="str">
        <f t="shared" si="6"/>
        <v/>
      </c>
      <c r="Q11" s="113">
        <v>0.5</v>
      </c>
      <c r="R11" s="114" t="str">
        <f t="shared" si="7"/>
        <v/>
      </c>
      <c r="S11" s="116"/>
      <c r="T11" s="114" t="str">
        <f t="shared" si="8"/>
        <v/>
      </c>
      <c r="U11" s="113">
        <v>2</v>
      </c>
      <c r="V11" s="114" t="str">
        <f t="shared" si="9"/>
        <v/>
      </c>
      <c r="W11" s="116"/>
      <c r="X11" s="114" t="str">
        <f t="shared" si="10"/>
        <v/>
      </c>
      <c r="Y11" s="113">
        <v>1</v>
      </c>
      <c r="Z11" s="114" t="str">
        <f t="shared" si="11"/>
        <v/>
      </c>
      <c r="AA11" s="122">
        <f t="shared" si="12"/>
        <v>10</v>
      </c>
      <c r="AB11" s="115" t="str">
        <f t="shared" si="13"/>
        <v/>
      </c>
    </row>
    <row r="12" spans="2:28" x14ac:dyDescent="0.25">
      <c r="B12" s="18">
        <v>9</v>
      </c>
      <c r="C12" s="116"/>
      <c r="D12" s="117" t="str">
        <f t="shared" si="0"/>
        <v/>
      </c>
      <c r="E12" s="116">
        <v>3</v>
      </c>
      <c r="F12" s="114" t="str">
        <f t="shared" si="1"/>
        <v/>
      </c>
      <c r="G12" s="116"/>
      <c r="H12" s="114" t="str">
        <f t="shared" si="2"/>
        <v/>
      </c>
      <c r="I12" s="113">
        <v>3</v>
      </c>
      <c r="J12" s="114" t="str">
        <f t="shared" si="3"/>
        <v/>
      </c>
      <c r="K12" s="116"/>
      <c r="L12" s="114" t="str">
        <f t="shared" si="4"/>
        <v/>
      </c>
      <c r="M12" s="113">
        <v>0.5</v>
      </c>
      <c r="N12" s="114" t="str">
        <f t="shared" si="5"/>
        <v/>
      </c>
      <c r="O12" s="116"/>
      <c r="P12" s="114" t="str">
        <f t="shared" si="6"/>
        <v/>
      </c>
      <c r="Q12" s="113">
        <v>0.5</v>
      </c>
      <c r="R12" s="114" t="str">
        <f t="shared" si="7"/>
        <v/>
      </c>
      <c r="S12" s="116"/>
      <c r="T12" s="114" t="str">
        <f t="shared" si="8"/>
        <v/>
      </c>
      <c r="U12" s="113">
        <v>2</v>
      </c>
      <c r="V12" s="114" t="str">
        <f t="shared" si="9"/>
        <v/>
      </c>
      <c r="W12" s="116"/>
      <c r="X12" s="114" t="str">
        <f t="shared" si="10"/>
        <v/>
      </c>
      <c r="Y12" s="113">
        <v>1</v>
      </c>
      <c r="Z12" s="114" t="str">
        <f t="shared" si="11"/>
        <v/>
      </c>
      <c r="AA12" s="122">
        <f t="shared" si="12"/>
        <v>10</v>
      </c>
      <c r="AB12" s="115" t="str">
        <f t="shared" si="13"/>
        <v/>
      </c>
    </row>
    <row r="13" spans="2:28" x14ac:dyDescent="0.25">
      <c r="B13" s="18">
        <v>10</v>
      </c>
      <c r="C13" s="116"/>
      <c r="D13" s="117" t="str">
        <f t="shared" si="0"/>
        <v/>
      </c>
      <c r="E13" s="116">
        <v>3</v>
      </c>
      <c r="F13" s="114" t="str">
        <f t="shared" si="1"/>
        <v/>
      </c>
      <c r="G13" s="116"/>
      <c r="H13" s="114" t="str">
        <f t="shared" si="2"/>
        <v/>
      </c>
      <c r="I13" s="113">
        <v>3</v>
      </c>
      <c r="J13" s="114" t="str">
        <f t="shared" si="3"/>
        <v/>
      </c>
      <c r="K13" s="116"/>
      <c r="L13" s="114" t="str">
        <f t="shared" si="4"/>
        <v/>
      </c>
      <c r="M13" s="113">
        <v>0.5</v>
      </c>
      <c r="N13" s="114" t="str">
        <f t="shared" si="5"/>
        <v/>
      </c>
      <c r="O13" s="116"/>
      <c r="P13" s="114" t="str">
        <f t="shared" si="6"/>
        <v/>
      </c>
      <c r="Q13" s="113">
        <v>0.5</v>
      </c>
      <c r="R13" s="114" t="str">
        <f t="shared" si="7"/>
        <v/>
      </c>
      <c r="S13" s="116"/>
      <c r="T13" s="114" t="str">
        <f t="shared" si="8"/>
        <v/>
      </c>
      <c r="U13" s="113">
        <v>2</v>
      </c>
      <c r="V13" s="114" t="str">
        <f t="shared" si="9"/>
        <v/>
      </c>
      <c r="W13" s="116"/>
      <c r="X13" s="114" t="str">
        <f t="shared" si="10"/>
        <v/>
      </c>
      <c r="Y13" s="113">
        <v>1</v>
      </c>
      <c r="Z13" s="114" t="str">
        <f t="shared" si="11"/>
        <v/>
      </c>
      <c r="AA13" s="122">
        <f t="shared" si="12"/>
        <v>10</v>
      </c>
      <c r="AB13" s="115" t="str">
        <f t="shared" si="13"/>
        <v/>
      </c>
    </row>
    <row r="14" spans="2:28" ht="15" customHeight="1" x14ac:dyDescent="0.25">
      <c r="B14" s="18">
        <v>11</v>
      </c>
      <c r="C14" s="116"/>
      <c r="D14" s="117" t="str">
        <f t="shared" si="0"/>
        <v/>
      </c>
      <c r="E14" s="116">
        <v>3</v>
      </c>
      <c r="F14" s="114" t="str">
        <f t="shared" si="1"/>
        <v/>
      </c>
      <c r="G14" s="116"/>
      <c r="H14" s="114" t="str">
        <f t="shared" si="2"/>
        <v/>
      </c>
      <c r="I14" s="113">
        <v>3</v>
      </c>
      <c r="J14" s="114" t="str">
        <f t="shared" si="3"/>
        <v/>
      </c>
      <c r="K14" s="116"/>
      <c r="L14" s="114" t="str">
        <f t="shared" si="4"/>
        <v/>
      </c>
      <c r="M14" s="113">
        <v>0.5</v>
      </c>
      <c r="N14" s="114" t="str">
        <f t="shared" si="5"/>
        <v/>
      </c>
      <c r="O14" s="116"/>
      <c r="P14" s="114" t="str">
        <f t="shared" si="6"/>
        <v/>
      </c>
      <c r="Q14" s="113">
        <v>0.5</v>
      </c>
      <c r="R14" s="114" t="str">
        <f t="shared" si="7"/>
        <v/>
      </c>
      <c r="S14" s="116"/>
      <c r="T14" s="114" t="str">
        <f t="shared" si="8"/>
        <v/>
      </c>
      <c r="U14" s="113">
        <v>2</v>
      </c>
      <c r="V14" s="114" t="str">
        <f t="shared" si="9"/>
        <v/>
      </c>
      <c r="W14" s="116"/>
      <c r="X14" s="114" t="str">
        <f t="shared" si="10"/>
        <v/>
      </c>
      <c r="Y14" s="113">
        <v>1</v>
      </c>
      <c r="Z14" s="114" t="str">
        <f t="shared" si="11"/>
        <v/>
      </c>
      <c r="AA14" s="122">
        <f t="shared" si="12"/>
        <v>10</v>
      </c>
      <c r="AB14" s="115" t="str">
        <f t="shared" si="13"/>
        <v/>
      </c>
    </row>
    <row r="15" spans="2:28" x14ac:dyDescent="0.25">
      <c r="B15" s="18">
        <v>12</v>
      </c>
      <c r="C15" s="116"/>
      <c r="D15" s="117" t="str">
        <f t="shared" si="0"/>
        <v/>
      </c>
      <c r="E15" s="116">
        <v>3</v>
      </c>
      <c r="F15" s="114" t="str">
        <f t="shared" si="1"/>
        <v/>
      </c>
      <c r="G15" s="116"/>
      <c r="H15" s="114" t="str">
        <f t="shared" si="2"/>
        <v/>
      </c>
      <c r="I15" s="113">
        <v>3</v>
      </c>
      <c r="J15" s="114" t="str">
        <f t="shared" si="3"/>
        <v/>
      </c>
      <c r="K15" s="116"/>
      <c r="L15" s="114" t="str">
        <f t="shared" si="4"/>
        <v/>
      </c>
      <c r="M15" s="113">
        <v>0.5</v>
      </c>
      <c r="N15" s="114" t="str">
        <f t="shared" si="5"/>
        <v/>
      </c>
      <c r="O15" s="116"/>
      <c r="P15" s="114" t="str">
        <f t="shared" si="6"/>
        <v/>
      </c>
      <c r="Q15" s="113">
        <v>0.5</v>
      </c>
      <c r="R15" s="114" t="str">
        <f t="shared" si="7"/>
        <v/>
      </c>
      <c r="S15" s="116"/>
      <c r="T15" s="114" t="str">
        <f t="shared" si="8"/>
        <v/>
      </c>
      <c r="U15" s="113">
        <v>2</v>
      </c>
      <c r="V15" s="114" t="str">
        <f t="shared" si="9"/>
        <v/>
      </c>
      <c r="W15" s="116"/>
      <c r="X15" s="114" t="str">
        <f t="shared" si="10"/>
        <v/>
      </c>
      <c r="Y15" s="113">
        <v>1</v>
      </c>
      <c r="Z15" s="114" t="str">
        <f t="shared" si="11"/>
        <v/>
      </c>
      <c r="AA15" s="122">
        <f t="shared" si="12"/>
        <v>10</v>
      </c>
      <c r="AB15" s="115" t="str">
        <f t="shared" si="13"/>
        <v/>
      </c>
    </row>
    <row r="16" spans="2:28" x14ac:dyDescent="0.25">
      <c r="B16" s="18">
        <v>13</v>
      </c>
      <c r="C16" s="116"/>
      <c r="D16" s="117" t="str">
        <f t="shared" si="0"/>
        <v/>
      </c>
      <c r="E16" s="116">
        <v>3</v>
      </c>
      <c r="F16" s="114" t="str">
        <f t="shared" si="1"/>
        <v/>
      </c>
      <c r="G16" s="116"/>
      <c r="H16" s="114" t="str">
        <f t="shared" si="2"/>
        <v/>
      </c>
      <c r="I16" s="113">
        <v>3</v>
      </c>
      <c r="J16" s="114" t="str">
        <f t="shared" si="3"/>
        <v/>
      </c>
      <c r="K16" s="116"/>
      <c r="L16" s="114" t="str">
        <f t="shared" si="4"/>
        <v/>
      </c>
      <c r="M16" s="113">
        <v>0.5</v>
      </c>
      <c r="N16" s="114" t="str">
        <f t="shared" si="5"/>
        <v/>
      </c>
      <c r="O16" s="116"/>
      <c r="P16" s="114" t="str">
        <f t="shared" si="6"/>
        <v/>
      </c>
      <c r="Q16" s="113">
        <v>0.5</v>
      </c>
      <c r="R16" s="114" t="str">
        <f t="shared" si="7"/>
        <v/>
      </c>
      <c r="S16" s="116"/>
      <c r="T16" s="114" t="str">
        <f t="shared" si="8"/>
        <v/>
      </c>
      <c r="U16" s="113">
        <v>2</v>
      </c>
      <c r="V16" s="114" t="str">
        <f t="shared" si="9"/>
        <v/>
      </c>
      <c r="W16" s="116"/>
      <c r="X16" s="114" t="str">
        <f t="shared" si="10"/>
        <v/>
      </c>
      <c r="Y16" s="113">
        <v>1</v>
      </c>
      <c r="Z16" s="114" t="str">
        <f t="shared" si="11"/>
        <v/>
      </c>
      <c r="AA16" s="122">
        <f t="shared" si="12"/>
        <v>10</v>
      </c>
      <c r="AB16" s="115" t="str">
        <f t="shared" si="13"/>
        <v/>
      </c>
    </row>
    <row r="17" spans="2:28" ht="15" customHeight="1" x14ac:dyDescent="0.25">
      <c r="B17" s="18">
        <v>14</v>
      </c>
      <c r="C17" s="116"/>
      <c r="D17" s="117" t="str">
        <f t="shared" si="0"/>
        <v/>
      </c>
      <c r="E17" s="116">
        <v>3</v>
      </c>
      <c r="F17" s="114" t="str">
        <f t="shared" si="1"/>
        <v/>
      </c>
      <c r="G17" s="116"/>
      <c r="H17" s="114" t="str">
        <f t="shared" si="2"/>
        <v/>
      </c>
      <c r="I17" s="113">
        <v>3</v>
      </c>
      <c r="J17" s="114" t="str">
        <f t="shared" si="3"/>
        <v/>
      </c>
      <c r="K17" s="116"/>
      <c r="L17" s="114" t="str">
        <f t="shared" si="4"/>
        <v/>
      </c>
      <c r="M17" s="113">
        <v>0.5</v>
      </c>
      <c r="N17" s="114" t="str">
        <f t="shared" si="5"/>
        <v/>
      </c>
      <c r="O17" s="116"/>
      <c r="P17" s="114" t="str">
        <f t="shared" si="6"/>
        <v/>
      </c>
      <c r="Q17" s="113">
        <v>0.5</v>
      </c>
      <c r="R17" s="114" t="str">
        <f t="shared" si="7"/>
        <v/>
      </c>
      <c r="S17" s="116"/>
      <c r="T17" s="114" t="str">
        <f t="shared" si="8"/>
        <v/>
      </c>
      <c r="U17" s="113">
        <v>2</v>
      </c>
      <c r="V17" s="114" t="str">
        <f t="shared" si="9"/>
        <v/>
      </c>
      <c r="W17" s="116"/>
      <c r="X17" s="114" t="str">
        <f t="shared" si="10"/>
        <v/>
      </c>
      <c r="Y17" s="113">
        <v>1</v>
      </c>
      <c r="Z17" s="114" t="str">
        <f t="shared" si="11"/>
        <v/>
      </c>
      <c r="AA17" s="122">
        <f t="shared" si="12"/>
        <v>10</v>
      </c>
      <c r="AB17" s="115" t="str">
        <f t="shared" si="13"/>
        <v/>
      </c>
    </row>
    <row r="18" spans="2:28" x14ac:dyDescent="0.25">
      <c r="B18" s="18">
        <v>15</v>
      </c>
      <c r="C18" s="116"/>
      <c r="D18" s="117" t="str">
        <f t="shared" si="0"/>
        <v/>
      </c>
      <c r="E18" s="116">
        <v>3</v>
      </c>
      <c r="F18" s="114" t="str">
        <f t="shared" si="1"/>
        <v/>
      </c>
      <c r="G18" s="116"/>
      <c r="H18" s="114" t="str">
        <f t="shared" si="2"/>
        <v/>
      </c>
      <c r="I18" s="113">
        <v>3</v>
      </c>
      <c r="J18" s="114" t="str">
        <f t="shared" si="3"/>
        <v/>
      </c>
      <c r="K18" s="116"/>
      <c r="L18" s="114" t="str">
        <f t="shared" si="4"/>
        <v/>
      </c>
      <c r="M18" s="113">
        <v>0.5</v>
      </c>
      <c r="N18" s="114" t="str">
        <f t="shared" si="5"/>
        <v/>
      </c>
      <c r="O18" s="116"/>
      <c r="P18" s="114" t="str">
        <f t="shared" si="6"/>
        <v/>
      </c>
      <c r="Q18" s="113">
        <v>0.5</v>
      </c>
      <c r="R18" s="114" t="str">
        <f t="shared" si="7"/>
        <v/>
      </c>
      <c r="S18" s="116"/>
      <c r="T18" s="114" t="str">
        <f t="shared" si="8"/>
        <v/>
      </c>
      <c r="U18" s="113">
        <v>2</v>
      </c>
      <c r="V18" s="114" t="str">
        <f t="shared" si="9"/>
        <v/>
      </c>
      <c r="W18" s="116"/>
      <c r="X18" s="114" t="str">
        <f t="shared" si="10"/>
        <v/>
      </c>
      <c r="Y18" s="113">
        <v>1</v>
      </c>
      <c r="Z18" s="114" t="str">
        <f t="shared" si="11"/>
        <v/>
      </c>
      <c r="AA18" s="122">
        <f t="shared" si="12"/>
        <v>10</v>
      </c>
      <c r="AB18" s="115" t="str">
        <f t="shared" si="13"/>
        <v/>
      </c>
    </row>
    <row r="19" spans="2:28" x14ac:dyDescent="0.25">
      <c r="B19" s="18">
        <v>16</v>
      </c>
      <c r="C19" s="116"/>
      <c r="D19" s="117" t="str">
        <f t="shared" si="0"/>
        <v/>
      </c>
      <c r="E19" s="116">
        <v>3</v>
      </c>
      <c r="F19" s="114" t="str">
        <f t="shared" si="1"/>
        <v/>
      </c>
      <c r="G19" s="116"/>
      <c r="H19" s="114" t="str">
        <f t="shared" si="2"/>
        <v/>
      </c>
      <c r="I19" s="113">
        <v>3</v>
      </c>
      <c r="J19" s="114" t="str">
        <f t="shared" si="3"/>
        <v/>
      </c>
      <c r="K19" s="116"/>
      <c r="L19" s="114" t="str">
        <f t="shared" si="4"/>
        <v/>
      </c>
      <c r="M19" s="113">
        <v>0.5</v>
      </c>
      <c r="N19" s="114" t="str">
        <f t="shared" si="5"/>
        <v/>
      </c>
      <c r="O19" s="116"/>
      <c r="P19" s="114" t="str">
        <f t="shared" si="6"/>
        <v/>
      </c>
      <c r="Q19" s="113">
        <v>0.5</v>
      </c>
      <c r="R19" s="114" t="str">
        <f t="shared" si="7"/>
        <v/>
      </c>
      <c r="S19" s="116"/>
      <c r="T19" s="114" t="str">
        <f t="shared" si="8"/>
        <v/>
      </c>
      <c r="U19" s="113">
        <v>2</v>
      </c>
      <c r="V19" s="114" t="str">
        <f t="shared" si="9"/>
        <v/>
      </c>
      <c r="W19" s="116"/>
      <c r="X19" s="114" t="str">
        <f t="shared" si="10"/>
        <v/>
      </c>
      <c r="Y19" s="113">
        <v>1</v>
      </c>
      <c r="Z19" s="114" t="str">
        <f t="shared" si="11"/>
        <v/>
      </c>
      <c r="AA19" s="122">
        <f t="shared" si="12"/>
        <v>10</v>
      </c>
      <c r="AB19" s="115" t="str">
        <f t="shared" si="13"/>
        <v/>
      </c>
    </row>
    <row r="20" spans="2:28" ht="15" customHeight="1" x14ac:dyDescent="0.25">
      <c r="B20" s="18">
        <v>17</v>
      </c>
      <c r="C20" s="116"/>
      <c r="D20" s="117" t="str">
        <f t="shared" si="0"/>
        <v/>
      </c>
      <c r="E20" s="116">
        <v>3</v>
      </c>
      <c r="F20" s="114" t="str">
        <f t="shared" si="1"/>
        <v/>
      </c>
      <c r="G20" s="116"/>
      <c r="H20" s="114" t="str">
        <f t="shared" si="2"/>
        <v/>
      </c>
      <c r="I20" s="113">
        <v>3</v>
      </c>
      <c r="J20" s="114" t="str">
        <f t="shared" si="3"/>
        <v/>
      </c>
      <c r="K20" s="116"/>
      <c r="L20" s="114" t="str">
        <f t="shared" si="4"/>
        <v/>
      </c>
      <c r="M20" s="113">
        <v>0.5</v>
      </c>
      <c r="N20" s="114" t="str">
        <f t="shared" si="5"/>
        <v/>
      </c>
      <c r="O20" s="116"/>
      <c r="P20" s="114" t="str">
        <f t="shared" si="6"/>
        <v/>
      </c>
      <c r="Q20" s="113">
        <v>0.5</v>
      </c>
      <c r="R20" s="114" t="str">
        <f t="shared" si="7"/>
        <v/>
      </c>
      <c r="S20" s="116"/>
      <c r="T20" s="114" t="str">
        <f t="shared" si="8"/>
        <v/>
      </c>
      <c r="U20" s="113">
        <v>2</v>
      </c>
      <c r="V20" s="114" t="str">
        <f t="shared" si="9"/>
        <v/>
      </c>
      <c r="W20" s="116"/>
      <c r="X20" s="114" t="str">
        <f t="shared" si="10"/>
        <v/>
      </c>
      <c r="Y20" s="113">
        <v>1</v>
      </c>
      <c r="Z20" s="114" t="str">
        <f t="shared" si="11"/>
        <v/>
      </c>
      <c r="AA20" s="122">
        <f t="shared" si="12"/>
        <v>10</v>
      </c>
      <c r="AB20" s="115" t="str">
        <f t="shared" si="13"/>
        <v/>
      </c>
    </row>
    <row r="21" spans="2:28" x14ac:dyDescent="0.25">
      <c r="B21" s="18">
        <v>18</v>
      </c>
      <c r="C21" s="116"/>
      <c r="D21" s="117" t="str">
        <f t="shared" si="0"/>
        <v/>
      </c>
      <c r="E21" s="116">
        <v>3</v>
      </c>
      <c r="F21" s="114" t="str">
        <f t="shared" si="1"/>
        <v/>
      </c>
      <c r="G21" s="116"/>
      <c r="H21" s="114" t="str">
        <f t="shared" si="2"/>
        <v/>
      </c>
      <c r="I21" s="113">
        <v>3</v>
      </c>
      <c r="J21" s="114" t="str">
        <f t="shared" si="3"/>
        <v/>
      </c>
      <c r="K21" s="116"/>
      <c r="L21" s="114" t="str">
        <f t="shared" si="4"/>
        <v/>
      </c>
      <c r="M21" s="113">
        <v>0.5</v>
      </c>
      <c r="N21" s="114" t="str">
        <f t="shared" si="5"/>
        <v/>
      </c>
      <c r="O21" s="116"/>
      <c r="P21" s="114" t="str">
        <f t="shared" si="6"/>
        <v/>
      </c>
      <c r="Q21" s="113">
        <v>0.5</v>
      </c>
      <c r="R21" s="114" t="str">
        <f t="shared" si="7"/>
        <v/>
      </c>
      <c r="S21" s="116"/>
      <c r="T21" s="114" t="str">
        <f t="shared" si="8"/>
        <v/>
      </c>
      <c r="U21" s="113">
        <v>2</v>
      </c>
      <c r="V21" s="114" t="str">
        <f t="shared" si="9"/>
        <v/>
      </c>
      <c r="W21" s="116"/>
      <c r="X21" s="114" t="str">
        <f t="shared" si="10"/>
        <v/>
      </c>
      <c r="Y21" s="113">
        <v>1</v>
      </c>
      <c r="Z21" s="114" t="str">
        <f t="shared" si="11"/>
        <v/>
      </c>
      <c r="AA21" s="122">
        <f t="shared" si="12"/>
        <v>10</v>
      </c>
      <c r="AB21" s="115" t="str">
        <f t="shared" si="13"/>
        <v/>
      </c>
    </row>
    <row r="22" spans="2:28" x14ac:dyDescent="0.25">
      <c r="B22" s="18">
        <v>19</v>
      </c>
      <c r="C22" s="116"/>
      <c r="D22" s="117" t="str">
        <f t="shared" si="0"/>
        <v/>
      </c>
      <c r="E22" s="116">
        <v>3</v>
      </c>
      <c r="F22" s="114" t="str">
        <f t="shared" si="1"/>
        <v/>
      </c>
      <c r="G22" s="116"/>
      <c r="H22" s="114" t="str">
        <f t="shared" si="2"/>
        <v/>
      </c>
      <c r="I22" s="113">
        <v>3</v>
      </c>
      <c r="J22" s="114" t="str">
        <f t="shared" si="3"/>
        <v/>
      </c>
      <c r="K22" s="116"/>
      <c r="L22" s="114" t="str">
        <f t="shared" si="4"/>
        <v/>
      </c>
      <c r="M22" s="113">
        <v>0.5</v>
      </c>
      <c r="N22" s="114" t="str">
        <f t="shared" si="5"/>
        <v/>
      </c>
      <c r="O22" s="116"/>
      <c r="P22" s="114" t="str">
        <f t="shared" si="6"/>
        <v/>
      </c>
      <c r="Q22" s="113">
        <v>0.5</v>
      </c>
      <c r="R22" s="114" t="str">
        <f t="shared" si="7"/>
        <v/>
      </c>
      <c r="S22" s="116"/>
      <c r="T22" s="114" t="str">
        <f t="shared" si="8"/>
        <v/>
      </c>
      <c r="U22" s="113">
        <v>2</v>
      </c>
      <c r="V22" s="114" t="str">
        <f t="shared" si="9"/>
        <v/>
      </c>
      <c r="W22" s="116"/>
      <c r="X22" s="114" t="str">
        <f t="shared" si="10"/>
        <v/>
      </c>
      <c r="Y22" s="113">
        <v>1</v>
      </c>
      <c r="Z22" s="114" t="str">
        <f t="shared" si="11"/>
        <v/>
      </c>
      <c r="AA22" s="122">
        <f t="shared" si="12"/>
        <v>10</v>
      </c>
      <c r="AB22" s="115" t="str">
        <f t="shared" si="13"/>
        <v/>
      </c>
    </row>
    <row r="23" spans="2:28" x14ac:dyDescent="0.25">
      <c r="B23" s="18">
        <v>20</v>
      </c>
      <c r="C23" s="116"/>
      <c r="D23" s="117" t="str">
        <f t="shared" si="0"/>
        <v/>
      </c>
      <c r="E23" s="116">
        <v>3</v>
      </c>
      <c r="F23" s="114" t="str">
        <f t="shared" si="1"/>
        <v/>
      </c>
      <c r="G23" s="116"/>
      <c r="H23" s="114" t="str">
        <f t="shared" si="2"/>
        <v/>
      </c>
      <c r="I23" s="113">
        <v>3</v>
      </c>
      <c r="J23" s="114" t="str">
        <f t="shared" si="3"/>
        <v/>
      </c>
      <c r="K23" s="116"/>
      <c r="L23" s="114" t="str">
        <f t="shared" si="4"/>
        <v/>
      </c>
      <c r="M23" s="113">
        <v>0.5</v>
      </c>
      <c r="N23" s="114" t="str">
        <f t="shared" si="5"/>
        <v/>
      </c>
      <c r="O23" s="116"/>
      <c r="P23" s="114" t="str">
        <f t="shared" si="6"/>
        <v/>
      </c>
      <c r="Q23" s="113">
        <v>0.5</v>
      </c>
      <c r="R23" s="114" t="str">
        <f t="shared" si="7"/>
        <v/>
      </c>
      <c r="S23" s="116"/>
      <c r="T23" s="114" t="str">
        <f t="shared" si="8"/>
        <v/>
      </c>
      <c r="U23" s="113">
        <v>2</v>
      </c>
      <c r="V23" s="114" t="str">
        <f t="shared" si="9"/>
        <v/>
      </c>
      <c r="W23" s="116"/>
      <c r="X23" s="114" t="str">
        <f t="shared" si="10"/>
        <v/>
      </c>
      <c r="Y23" s="113">
        <v>1</v>
      </c>
      <c r="Z23" s="114" t="str">
        <f t="shared" si="11"/>
        <v/>
      </c>
      <c r="AA23" s="122">
        <f t="shared" si="12"/>
        <v>10</v>
      </c>
      <c r="AB23" s="115" t="str">
        <f t="shared" si="13"/>
        <v/>
      </c>
    </row>
    <row r="24" spans="2:28" x14ac:dyDescent="0.25">
      <c r="B24" s="18">
        <v>21</v>
      </c>
      <c r="C24" s="116"/>
      <c r="D24" s="117" t="str">
        <f t="shared" si="0"/>
        <v/>
      </c>
      <c r="E24" s="116">
        <v>3</v>
      </c>
      <c r="F24" s="114" t="str">
        <f t="shared" si="1"/>
        <v/>
      </c>
      <c r="G24" s="116"/>
      <c r="H24" s="114" t="str">
        <f t="shared" si="2"/>
        <v/>
      </c>
      <c r="I24" s="113">
        <v>3</v>
      </c>
      <c r="J24" s="114" t="str">
        <f t="shared" si="3"/>
        <v/>
      </c>
      <c r="K24" s="116"/>
      <c r="L24" s="114" t="str">
        <f t="shared" si="4"/>
        <v/>
      </c>
      <c r="M24" s="113">
        <v>0.5</v>
      </c>
      <c r="N24" s="114" t="str">
        <f t="shared" si="5"/>
        <v/>
      </c>
      <c r="O24" s="116"/>
      <c r="P24" s="114" t="str">
        <f t="shared" si="6"/>
        <v/>
      </c>
      <c r="Q24" s="113">
        <v>0.5</v>
      </c>
      <c r="R24" s="114" t="str">
        <f t="shared" si="7"/>
        <v/>
      </c>
      <c r="S24" s="116"/>
      <c r="T24" s="114" t="str">
        <f t="shared" si="8"/>
        <v/>
      </c>
      <c r="U24" s="113">
        <v>2</v>
      </c>
      <c r="V24" s="114" t="str">
        <f t="shared" si="9"/>
        <v/>
      </c>
      <c r="W24" s="116"/>
      <c r="X24" s="114" t="str">
        <f t="shared" si="10"/>
        <v/>
      </c>
      <c r="Y24" s="113">
        <v>1</v>
      </c>
      <c r="Z24" s="114" t="str">
        <f t="shared" si="11"/>
        <v/>
      </c>
      <c r="AA24" s="122">
        <f t="shared" si="12"/>
        <v>10</v>
      </c>
      <c r="AB24" s="115" t="str">
        <f t="shared" si="13"/>
        <v/>
      </c>
    </row>
    <row r="25" spans="2:28" x14ac:dyDescent="0.25">
      <c r="B25" s="18">
        <v>22</v>
      </c>
      <c r="C25" s="116"/>
      <c r="D25" s="117" t="str">
        <f t="shared" si="0"/>
        <v/>
      </c>
      <c r="E25" s="116">
        <v>3</v>
      </c>
      <c r="F25" s="114" t="str">
        <f t="shared" si="1"/>
        <v/>
      </c>
      <c r="G25" s="116"/>
      <c r="H25" s="114" t="str">
        <f t="shared" si="2"/>
        <v/>
      </c>
      <c r="I25" s="113">
        <v>3</v>
      </c>
      <c r="J25" s="114" t="str">
        <f t="shared" si="3"/>
        <v/>
      </c>
      <c r="K25" s="116"/>
      <c r="L25" s="114" t="str">
        <f t="shared" si="4"/>
        <v/>
      </c>
      <c r="M25" s="113">
        <v>0.5</v>
      </c>
      <c r="N25" s="114" t="str">
        <f t="shared" si="5"/>
        <v/>
      </c>
      <c r="O25" s="116"/>
      <c r="P25" s="114" t="str">
        <f t="shared" si="6"/>
        <v/>
      </c>
      <c r="Q25" s="113">
        <v>0.5</v>
      </c>
      <c r="R25" s="114" t="str">
        <f t="shared" si="7"/>
        <v/>
      </c>
      <c r="S25" s="116"/>
      <c r="T25" s="114" t="str">
        <f t="shared" si="8"/>
        <v/>
      </c>
      <c r="U25" s="113">
        <v>2</v>
      </c>
      <c r="V25" s="114" t="str">
        <f t="shared" si="9"/>
        <v/>
      </c>
      <c r="W25" s="116"/>
      <c r="X25" s="114" t="str">
        <f t="shared" si="10"/>
        <v/>
      </c>
      <c r="Y25" s="113">
        <v>1</v>
      </c>
      <c r="Z25" s="114" t="str">
        <f t="shared" si="11"/>
        <v/>
      </c>
      <c r="AA25" s="122">
        <f t="shared" si="12"/>
        <v>10</v>
      </c>
      <c r="AB25" s="115" t="str">
        <f t="shared" si="13"/>
        <v/>
      </c>
    </row>
    <row r="26" spans="2:28" x14ac:dyDescent="0.25">
      <c r="B26" s="18">
        <v>23</v>
      </c>
      <c r="C26" s="116"/>
      <c r="D26" s="117" t="str">
        <f t="shared" si="0"/>
        <v/>
      </c>
      <c r="E26" s="116">
        <v>3</v>
      </c>
      <c r="F26" s="114" t="str">
        <f t="shared" si="1"/>
        <v/>
      </c>
      <c r="G26" s="116"/>
      <c r="H26" s="114" t="str">
        <f t="shared" si="2"/>
        <v/>
      </c>
      <c r="I26" s="113">
        <v>3</v>
      </c>
      <c r="J26" s="114" t="str">
        <f t="shared" si="3"/>
        <v/>
      </c>
      <c r="K26" s="116"/>
      <c r="L26" s="114" t="str">
        <f t="shared" si="4"/>
        <v/>
      </c>
      <c r="M26" s="113">
        <v>0.5</v>
      </c>
      <c r="N26" s="114" t="str">
        <f t="shared" si="5"/>
        <v/>
      </c>
      <c r="O26" s="116"/>
      <c r="P26" s="114" t="str">
        <f t="shared" si="6"/>
        <v/>
      </c>
      <c r="Q26" s="113">
        <v>0.5</v>
      </c>
      <c r="R26" s="114" t="str">
        <f t="shared" si="7"/>
        <v/>
      </c>
      <c r="S26" s="116"/>
      <c r="T26" s="114" t="str">
        <f t="shared" si="8"/>
        <v/>
      </c>
      <c r="U26" s="113">
        <v>2</v>
      </c>
      <c r="V26" s="114" t="str">
        <f t="shared" si="9"/>
        <v/>
      </c>
      <c r="W26" s="116"/>
      <c r="X26" s="114" t="str">
        <f t="shared" si="10"/>
        <v/>
      </c>
      <c r="Y26" s="113">
        <v>1</v>
      </c>
      <c r="Z26" s="114" t="str">
        <f t="shared" si="11"/>
        <v/>
      </c>
      <c r="AA26" s="122">
        <f t="shared" si="12"/>
        <v>10</v>
      </c>
      <c r="AB26" s="115" t="str">
        <f t="shared" si="13"/>
        <v/>
      </c>
    </row>
    <row r="27" spans="2:28" x14ac:dyDescent="0.25">
      <c r="B27" s="18">
        <v>24</v>
      </c>
      <c r="C27" s="116"/>
      <c r="D27" s="117" t="str">
        <f t="shared" si="0"/>
        <v/>
      </c>
      <c r="E27" s="116">
        <v>3</v>
      </c>
      <c r="F27" s="114" t="str">
        <f t="shared" si="1"/>
        <v/>
      </c>
      <c r="G27" s="116"/>
      <c r="H27" s="114" t="str">
        <f t="shared" si="2"/>
        <v/>
      </c>
      <c r="I27" s="113">
        <v>3</v>
      </c>
      <c r="J27" s="114" t="str">
        <f t="shared" si="3"/>
        <v/>
      </c>
      <c r="K27" s="116"/>
      <c r="L27" s="114" t="str">
        <f t="shared" si="4"/>
        <v/>
      </c>
      <c r="M27" s="113">
        <v>0.5</v>
      </c>
      <c r="N27" s="114" t="str">
        <f t="shared" si="5"/>
        <v/>
      </c>
      <c r="O27" s="116"/>
      <c r="P27" s="114" t="str">
        <f t="shared" si="6"/>
        <v/>
      </c>
      <c r="Q27" s="113">
        <v>0.5</v>
      </c>
      <c r="R27" s="114" t="str">
        <f t="shared" si="7"/>
        <v/>
      </c>
      <c r="S27" s="116"/>
      <c r="T27" s="114" t="str">
        <f t="shared" si="8"/>
        <v/>
      </c>
      <c r="U27" s="113">
        <v>2</v>
      </c>
      <c r="V27" s="114" t="str">
        <f t="shared" si="9"/>
        <v/>
      </c>
      <c r="W27" s="116"/>
      <c r="X27" s="114" t="str">
        <f t="shared" si="10"/>
        <v/>
      </c>
      <c r="Y27" s="113">
        <v>1</v>
      </c>
      <c r="Z27" s="114" t="str">
        <f t="shared" si="11"/>
        <v/>
      </c>
      <c r="AA27" s="122">
        <f t="shared" si="12"/>
        <v>10</v>
      </c>
      <c r="AB27" s="115" t="str">
        <f t="shared" si="13"/>
        <v/>
      </c>
    </row>
    <row r="28" spans="2:28" x14ac:dyDescent="0.25">
      <c r="B28" s="18">
        <v>25</v>
      </c>
      <c r="C28" s="116"/>
      <c r="D28" s="117" t="str">
        <f t="shared" si="0"/>
        <v/>
      </c>
      <c r="E28" s="116">
        <v>3</v>
      </c>
      <c r="F28" s="114" t="str">
        <f t="shared" si="1"/>
        <v/>
      </c>
      <c r="G28" s="116"/>
      <c r="H28" s="114" t="str">
        <f t="shared" si="2"/>
        <v/>
      </c>
      <c r="I28" s="113">
        <v>3</v>
      </c>
      <c r="J28" s="114" t="str">
        <f t="shared" si="3"/>
        <v/>
      </c>
      <c r="K28" s="116"/>
      <c r="L28" s="114" t="str">
        <f t="shared" si="4"/>
        <v/>
      </c>
      <c r="M28" s="113">
        <v>0.5</v>
      </c>
      <c r="N28" s="114" t="str">
        <f t="shared" si="5"/>
        <v/>
      </c>
      <c r="O28" s="116"/>
      <c r="P28" s="114" t="str">
        <f t="shared" si="6"/>
        <v/>
      </c>
      <c r="Q28" s="113">
        <v>0.5</v>
      </c>
      <c r="R28" s="114" t="str">
        <f t="shared" si="7"/>
        <v/>
      </c>
      <c r="S28" s="116"/>
      <c r="T28" s="114" t="str">
        <f t="shared" si="8"/>
        <v/>
      </c>
      <c r="U28" s="113">
        <v>2</v>
      </c>
      <c r="V28" s="114" t="str">
        <f t="shared" si="9"/>
        <v/>
      </c>
      <c r="W28" s="116"/>
      <c r="X28" s="114" t="str">
        <f t="shared" si="10"/>
        <v/>
      </c>
      <c r="Y28" s="113">
        <v>1</v>
      </c>
      <c r="Z28" s="114" t="str">
        <f t="shared" si="11"/>
        <v/>
      </c>
      <c r="AA28" s="122">
        <f t="shared" si="12"/>
        <v>10</v>
      </c>
      <c r="AB28" s="115" t="str">
        <f t="shared" si="13"/>
        <v/>
      </c>
    </row>
    <row r="29" spans="2:28" x14ac:dyDescent="0.25">
      <c r="B29" s="18">
        <v>26</v>
      </c>
      <c r="C29" s="116"/>
      <c r="D29" s="117" t="str">
        <f t="shared" si="0"/>
        <v/>
      </c>
      <c r="E29" s="116">
        <v>3</v>
      </c>
      <c r="F29" s="114" t="str">
        <f t="shared" si="1"/>
        <v/>
      </c>
      <c r="G29" s="116"/>
      <c r="H29" s="114" t="str">
        <f t="shared" si="2"/>
        <v/>
      </c>
      <c r="I29" s="113">
        <v>3</v>
      </c>
      <c r="J29" s="114" t="str">
        <f t="shared" si="3"/>
        <v/>
      </c>
      <c r="K29" s="116"/>
      <c r="L29" s="114" t="str">
        <f t="shared" si="4"/>
        <v/>
      </c>
      <c r="M29" s="113">
        <v>0.5</v>
      </c>
      <c r="N29" s="114" t="str">
        <f t="shared" si="5"/>
        <v/>
      </c>
      <c r="O29" s="116"/>
      <c r="P29" s="114" t="str">
        <f t="shared" si="6"/>
        <v/>
      </c>
      <c r="Q29" s="113">
        <v>0.5</v>
      </c>
      <c r="R29" s="114" t="str">
        <f t="shared" si="7"/>
        <v/>
      </c>
      <c r="S29" s="116"/>
      <c r="T29" s="114" t="str">
        <f t="shared" si="8"/>
        <v/>
      </c>
      <c r="U29" s="113">
        <v>2</v>
      </c>
      <c r="V29" s="114" t="str">
        <f t="shared" si="9"/>
        <v/>
      </c>
      <c r="W29" s="116"/>
      <c r="X29" s="114" t="str">
        <f t="shared" si="10"/>
        <v/>
      </c>
      <c r="Y29" s="113">
        <v>1</v>
      </c>
      <c r="Z29" s="114" t="str">
        <f t="shared" si="11"/>
        <v/>
      </c>
      <c r="AA29" s="122">
        <f t="shared" si="12"/>
        <v>10</v>
      </c>
      <c r="AB29" s="115" t="str">
        <f t="shared" si="13"/>
        <v/>
      </c>
    </row>
    <row r="30" spans="2:28" x14ac:dyDescent="0.25">
      <c r="B30" s="18">
        <v>27</v>
      </c>
      <c r="C30" s="116"/>
      <c r="D30" s="117" t="str">
        <f t="shared" si="0"/>
        <v/>
      </c>
      <c r="E30" s="116">
        <v>3</v>
      </c>
      <c r="F30" s="114" t="str">
        <f t="shared" si="1"/>
        <v/>
      </c>
      <c r="G30" s="116"/>
      <c r="H30" s="114" t="str">
        <f t="shared" si="2"/>
        <v/>
      </c>
      <c r="I30" s="113">
        <v>3</v>
      </c>
      <c r="J30" s="114" t="str">
        <f t="shared" si="3"/>
        <v/>
      </c>
      <c r="K30" s="116"/>
      <c r="L30" s="114" t="str">
        <f t="shared" si="4"/>
        <v/>
      </c>
      <c r="M30" s="113">
        <v>0.5</v>
      </c>
      <c r="N30" s="114" t="str">
        <f t="shared" si="5"/>
        <v/>
      </c>
      <c r="O30" s="116"/>
      <c r="P30" s="114" t="str">
        <f t="shared" si="6"/>
        <v/>
      </c>
      <c r="Q30" s="113">
        <v>0.5</v>
      </c>
      <c r="R30" s="114" t="str">
        <f t="shared" si="7"/>
        <v/>
      </c>
      <c r="S30" s="116"/>
      <c r="T30" s="114" t="str">
        <f t="shared" si="8"/>
        <v/>
      </c>
      <c r="U30" s="113">
        <v>2</v>
      </c>
      <c r="V30" s="114" t="str">
        <f t="shared" si="9"/>
        <v/>
      </c>
      <c r="W30" s="116"/>
      <c r="X30" s="114" t="str">
        <f t="shared" si="10"/>
        <v/>
      </c>
      <c r="Y30" s="113">
        <v>1</v>
      </c>
      <c r="Z30" s="114" t="str">
        <f t="shared" si="11"/>
        <v/>
      </c>
      <c r="AA30" s="122">
        <f t="shared" si="12"/>
        <v>10</v>
      </c>
      <c r="AB30" s="115" t="str">
        <f t="shared" si="13"/>
        <v/>
      </c>
    </row>
    <row r="31" spans="2:28" ht="15.75" thickBot="1" x14ac:dyDescent="0.3">
      <c r="B31" s="19">
        <v>28</v>
      </c>
      <c r="C31" s="118"/>
      <c r="D31" s="119" t="str">
        <f t="shared" si="0"/>
        <v/>
      </c>
      <c r="E31" s="118">
        <v>3</v>
      </c>
      <c r="F31" s="123" t="str">
        <f t="shared" si="1"/>
        <v/>
      </c>
      <c r="G31" s="118"/>
      <c r="H31" s="123" t="str">
        <f t="shared" si="2"/>
        <v/>
      </c>
      <c r="I31" s="124">
        <v>3</v>
      </c>
      <c r="J31" s="123" t="str">
        <f t="shared" si="3"/>
        <v/>
      </c>
      <c r="K31" s="118"/>
      <c r="L31" s="123" t="str">
        <f t="shared" si="4"/>
        <v/>
      </c>
      <c r="M31" s="124">
        <v>0.5</v>
      </c>
      <c r="N31" s="123" t="str">
        <f t="shared" si="5"/>
        <v/>
      </c>
      <c r="O31" s="118"/>
      <c r="P31" s="123" t="str">
        <f t="shared" si="6"/>
        <v/>
      </c>
      <c r="Q31" s="124">
        <v>0.5</v>
      </c>
      <c r="R31" s="123" t="str">
        <f t="shared" si="7"/>
        <v/>
      </c>
      <c r="S31" s="118"/>
      <c r="T31" s="123" t="str">
        <f t="shared" si="8"/>
        <v/>
      </c>
      <c r="U31" s="124">
        <v>2</v>
      </c>
      <c r="V31" s="123" t="str">
        <f t="shared" si="9"/>
        <v/>
      </c>
      <c r="W31" s="118"/>
      <c r="X31" s="123" t="str">
        <f t="shared" si="10"/>
        <v/>
      </c>
      <c r="Y31" s="124">
        <v>1</v>
      </c>
      <c r="Z31" s="123" t="str">
        <f t="shared" si="11"/>
        <v/>
      </c>
      <c r="AA31" s="125">
        <f t="shared" si="12"/>
        <v>10</v>
      </c>
      <c r="AB31" s="126" t="str">
        <f t="shared" si="13"/>
        <v/>
      </c>
    </row>
  </sheetData>
  <mergeCells count="7">
    <mergeCell ref="W2:Z2"/>
    <mergeCell ref="B2:B3"/>
    <mergeCell ref="C2:F2"/>
    <mergeCell ref="G2:J2"/>
    <mergeCell ref="K2:N2"/>
    <mergeCell ref="O2:R2"/>
    <mergeCell ref="S2:V2"/>
  </mergeCells>
  <conditionalFormatting sqref="AA4:AA31">
    <cfRule type="expression" dxfId="17" priority="2">
      <formula>$AA4&lt;&gt;10</formula>
    </cfRule>
  </conditionalFormatting>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2689FBB8-E4F6-4E5B-B4E4-AF1230B1D9FA}">
            <xm:f>'Asset Inventory Worksheet'!$V5&lt;&gt;"Multi Factor"</xm:f>
            <x14:dxf>
              <font>
                <color theme="0" tint="-0.499984740745262"/>
              </font>
              <fill>
                <patternFill>
                  <bgColor theme="0" tint="-0.14996795556505021"/>
                </patternFill>
              </fill>
            </x14:dxf>
          </x14:cfRule>
          <xm:sqref>C4:AB31</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References!$T$5:$T$7</xm:f>
          </x14:formula1>
          <xm:sqref>C4:C31</xm:sqref>
        </x14:dataValidation>
        <x14:dataValidation type="list" allowBlank="1" showInputMessage="1" showErrorMessage="1">
          <x14:formula1>
            <xm:f>References!$T$8:$T$10</xm:f>
          </x14:formula1>
          <xm:sqref>G4:G31</xm:sqref>
        </x14:dataValidation>
        <x14:dataValidation type="list" allowBlank="1" showInputMessage="1" showErrorMessage="1">
          <x14:formula1>
            <xm:f>References!$T$11:$T$13</xm:f>
          </x14:formula1>
          <xm:sqref>K4:K31</xm:sqref>
        </x14:dataValidation>
        <x14:dataValidation type="list" allowBlank="1" showInputMessage="1" showErrorMessage="1">
          <x14:formula1>
            <xm:f>References!$T$14:$T$16</xm:f>
          </x14:formula1>
          <xm:sqref>O4:O31</xm:sqref>
        </x14:dataValidation>
        <x14:dataValidation type="list" allowBlank="1" showInputMessage="1" showErrorMessage="1">
          <x14:formula1>
            <xm:f>References!$T$17:$T$19</xm:f>
          </x14:formula1>
          <xm:sqref>S4:S31</xm:sqref>
        </x14:dataValidation>
        <x14:dataValidation type="list" allowBlank="1" showInputMessage="1" showErrorMessage="1">
          <x14:formula1>
            <xm:f>References!$T$20:$T$24</xm:f>
          </x14:formula1>
          <xm:sqref>W4:W31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32"/>
  <sheetViews>
    <sheetView workbookViewId="0">
      <selection activeCell="L1" sqref="L1"/>
    </sheetView>
  </sheetViews>
  <sheetFormatPr defaultRowHeight="15" x14ac:dyDescent="0.25"/>
  <cols>
    <col min="2" max="2" width="16.28515625" customWidth="1"/>
    <col min="3" max="3" width="20.42578125" bestFit="1" customWidth="1"/>
    <col min="4" max="4" width="16.5703125" bestFit="1" customWidth="1"/>
    <col min="5" max="5" width="23.7109375" customWidth="1"/>
    <col min="6" max="6" width="15.28515625" customWidth="1"/>
    <col min="7" max="7" width="13.140625" customWidth="1"/>
    <col min="8" max="8" width="14.85546875" customWidth="1"/>
    <col min="9" max="9" width="26.7109375" customWidth="1"/>
    <col min="10" max="11" width="14" customWidth="1"/>
    <col min="12" max="12" width="23.42578125" customWidth="1"/>
  </cols>
  <sheetData>
    <row r="3" spans="2:12" ht="15.75" thickBot="1" x14ac:dyDescent="0.3">
      <c r="B3" s="69" t="s">
        <v>0</v>
      </c>
      <c r="C3" s="69" t="s">
        <v>18</v>
      </c>
      <c r="D3" s="69" t="s">
        <v>2</v>
      </c>
      <c r="E3" s="69" t="s">
        <v>81</v>
      </c>
      <c r="F3" s="69" t="s">
        <v>3</v>
      </c>
      <c r="G3" s="69" t="s">
        <v>30</v>
      </c>
      <c r="H3" s="69" t="s">
        <v>256</v>
      </c>
      <c r="I3" s="69" t="s">
        <v>257</v>
      </c>
      <c r="J3" s="69" t="s">
        <v>78</v>
      </c>
      <c r="K3" s="69" t="s">
        <v>145</v>
      </c>
      <c r="L3" s="69" t="s">
        <v>197</v>
      </c>
    </row>
    <row r="4" spans="2:12" x14ac:dyDescent="0.25">
      <c r="B4" s="23" t="str">
        <f ca="1">IF(AND('Asset Inventory Worksheet'!C9&lt;&gt;"",'Asset Inventory Worksheet'!AC9&lt;&gt;""),'Asset Inventory Worksheet'!C9,"")</f>
        <v>Distribution</v>
      </c>
      <c r="C4" s="23" t="str">
        <f ca="1">IF(AND('Asset Inventory Worksheet'!D9&lt;&gt;"",'Asset Inventory Worksheet'!AC9&lt;&gt;""),'Asset Inventory Worksheet'!D9,"")</f>
        <v>Culverts</v>
      </c>
      <c r="D4" s="23" t="str">
        <f ca="1">IF(AND('Asset Inventory Worksheet'!E9&lt;&gt;"",'Asset Inventory Worksheet'!AC9&lt;&gt;""),'Asset Inventory Worksheet'!E9,"")</f>
        <v>Corrugated Metal</v>
      </c>
      <c r="E4" s="23" t="str">
        <f ca="1">IF(AND('Asset Inventory Worksheet'!G9&lt;&gt;"",'Asset Inventory Worksheet'!AC9&lt;&gt;""),'Asset Inventory Worksheet'!G9,"")</f>
        <v/>
      </c>
      <c r="F4" s="23">
        <f ca="1">IF(AND('Asset Inventory Worksheet'!J9&lt;&gt;"",'Asset Inventory Worksheet'!AC9&lt;&gt;""),'Asset Inventory Worksheet'!J9,"")</f>
        <v>1986</v>
      </c>
      <c r="G4" s="23">
        <f ca="1">IF(AND('Asset Inventory Worksheet'!K9&lt;&gt;"",'Asset Inventory Worksheet'!AC9&lt;&gt;""),'Asset Inventory Worksheet'!K9,"")</f>
        <v>33</v>
      </c>
      <c r="H4" s="106">
        <f ca="1">IF(AND('Asset Inventory Worksheet'!U9&lt;&gt;"",'Asset Inventory Worksheet'!AC9&lt;&gt;""),'Asset Inventory Worksheet'!U9,"")</f>
        <v>0.33</v>
      </c>
      <c r="I4" s="106">
        <f ca="1">IF(AND('Asset Inventory Worksheet'!AA9&lt;&gt;"",'Asset Inventory Worksheet'!AC9&lt;&gt;""),'Asset Inventory Worksheet'!AA9,"")</f>
        <v>0.60000000000000009</v>
      </c>
      <c r="J4" s="23" t="str">
        <f ca="1">IF(AND('Asset Inventory Worksheet'!AB9&lt;&gt;"",'Asset Inventory Worksheet'!AC9&lt;&gt;""),'Asset Inventory Worksheet'!AB9,"")</f>
        <v>Yes</v>
      </c>
      <c r="K4" s="23" t="str">
        <f ca="1">IF(AND('Asset Inventory Worksheet'!AD9&lt;&gt;"",'Asset Inventory Worksheet'!AC9&lt;&gt;""),'Asset Inventory Worksheet'!AD9,"")</f>
        <v/>
      </c>
      <c r="L4" s="106">
        <f ca="1">IF(AND('Asset Inventory Worksheet'!AC9&lt;&gt;"",'Asset Inventory Worksheet'!AC9&lt;&gt;""),'Asset Inventory Worksheet'!AC9,"0")</f>
        <v>9.9000000000000019E-2</v>
      </c>
    </row>
    <row r="5" spans="2:12" x14ac:dyDescent="0.25">
      <c r="B5" s="23" t="str">
        <f ca="1">IF(AND('Asset Inventory Worksheet'!C7&lt;&gt;"",'Asset Inventory Worksheet'!AC7&lt;&gt;""),'Asset Inventory Worksheet'!C7,"")</f>
        <v>Green</v>
      </c>
      <c r="C5" s="23" t="str">
        <f ca="1">IF(AND('Asset Inventory Worksheet'!D7&lt;&gt;"",'Asset Inventory Worksheet'!AC7&lt;&gt;""),'Asset Inventory Worksheet'!D7,"")</f>
        <v>Green Street</v>
      </c>
      <c r="D5" s="23" t="str">
        <f ca="1">IF(AND('Asset Inventory Worksheet'!E7&lt;&gt;"",'Asset Inventory Worksheet'!AC7&lt;&gt;""),'Asset Inventory Worksheet'!E7,"")</f>
        <v/>
      </c>
      <c r="E5" s="23" t="str">
        <f ca="1">IF(AND('Asset Inventory Worksheet'!G7&lt;&gt;"",'Asset Inventory Worksheet'!AC7&lt;&gt;""),'Asset Inventory Worksheet'!G7,"")</f>
        <v/>
      </c>
      <c r="F5" s="23">
        <f ca="1">IF(AND('Asset Inventory Worksheet'!J7&lt;&gt;"",'Asset Inventory Worksheet'!AC7&lt;&gt;""),'Asset Inventory Worksheet'!J7,"")</f>
        <v>1999</v>
      </c>
      <c r="G5" s="23">
        <f ca="1">IF(AND('Asset Inventory Worksheet'!K7&lt;&gt;"",'Asset Inventory Worksheet'!AC7&lt;&gt;""),'Asset Inventory Worksheet'!K7,"")</f>
        <v>20</v>
      </c>
      <c r="H5" s="106">
        <f ca="1">IF(AND('Asset Inventory Worksheet'!U7&lt;&gt;"",'Asset Inventory Worksheet'!AC7&lt;&gt;""),'Asset Inventory Worksheet'!U7,"")</f>
        <v>6.1333333333333329</v>
      </c>
      <c r="I5" s="106" t="str">
        <f ca="1">IF(AND('Asset Inventory Worksheet'!AA7&lt;&gt;"",'Asset Inventory Worksheet'!AC7&lt;&gt;""),'Asset Inventory Worksheet'!AA7,"")</f>
        <v/>
      </c>
      <c r="J5" s="23" t="str">
        <f ca="1">IF(AND('Asset Inventory Worksheet'!AB7&lt;&gt;"",'Asset Inventory Worksheet'!AC7&lt;&gt;""),'Asset Inventory Worksheet'!AB7,"")</f>
        <v>No</v>
      </c>
      <c r="K5" s="23" t="str">
        <f ca="1">IF(AND('Asset Inventory Worksheet'!AD7&lt;&gt;"",'Asset Inventory Worksheet'!AC7&lt;&gt;""),'Asset Inventory Worksheet'!AD7,"")</f>
        <v/>
      </c>
      <c r="L5" s="106">
        <f ca="1">IF(AND('Asset Inventory Worksheet'!AC7&lt;&gt;"",'Asset Inventory Worksheet'!AC7&lt;&gt;""),'Asset Inventory Worksheet'!AC7,"0")</f>
        <v>12.266666666666666</v>
      </c>
    </row>
    <row r="6" spans="2:12" x14ac:dyDescent="0.25">
      <c r="B6" s="23" t="str">
        <f ca="1">IF(AND('Asset Inventory Worksheet'!C6&lt;&gt;"",'Asset Inventory Worksheet'!AC6&lt;&gt;""),'Asset Inventory Worksheet'!C6,"")</f>
        <v>Other</v>
      </c>
      <c r="C6" s="23" t="str">
        <f ca="1">IF(AND('Asset Inventory Worksheet'!D6&lt;&gt;"",'Asset Inventory Worksheet'!AC6&lt;&gt;""),'Asset Inventory Worksheet'!D6,"")</f>
        <v>Detention Basins</v>
      </c>
      <c r="D6" s="23" t="str">
        <f ca="1">IF(AND('Asset Inventory Worksheet'!E6&lt;&gt;"",'Asset Inventory Worksheet'!AC6&lt;&gt;""),'Asset Inventory Worksheet'!E6,"")</f>
        <v/>
      </c>
      <c r="E6" s="23" t="str">
        <f ca="1">IF(AND('Asset Inventory Worksheet'!G6&lt;&gt;"",'Asset Inventory Worksheet'!AC6&lt;&gt;""),'Asset Inventory Worksheet'!G6,"")</f>
        <v/>
      </c>
      <c r="F6" s="23">
        <f ca="1">IF(AND('Asset Inventory Worksheet'!J6&lt;&gt;"",'Asset Inventory Worksheet'!AC6&lt;&gt;""),'Asset Inventory Worksheet'!J6,"")</f>
        <v>1872</v>
      </c>
      <c r="G6" s="23">
        <f ca="1">IF(AND('Asset Inventory Worksheet'!K6&lt;&gt;"",'Asset Inventory Worksheet'!AC6&lt;&gt;""),'Asset Inventory Worksheet'!K6,"")</f>
        <v>147</v>
      </c>
      <c r="H6" s="106">
        <f ca="1">IF(AND('Asset Inventory Worksheet'!U6&lt;&gt;"",'Asset Inventory Worksheet'!AC6&lt;&gt;""),'Asset Inventory Worksheet'!U6,"")</f>
        <v>8.4</v>
      </c>
      <c r="I6" s="106" t="str">
        <f ca="1">IF(AND('Asset Inventory Worksheet'!AA6&lt;&gt;"",'Asset Inventory Worksheet'!AC6&lt;&gt;""),'Asset Inventory Worksheet'!AA6,"")</f>
        <v/>
      </c>
      <c r="J6" s="23" t="str">
        <f ca="1">IF(AND('Asset Inventory Worksheet'!AB6&lt;&gt;"",'Asset Inventory Worksheet'!AC6&lt;&gt;""),'Asset Inventory Worksheet'!AB6,"")</f>
        <v>No</v>
      </c>
      <c r="K6" s="23" t="str">
        <f ca="1">IF(AND('Asset Inventory Worksheet'!AD6&lt;&gt;"",'Asset Inventory Worksheet'!AC6&lt;&gt;""),'Asset Inventory Worksheet'!AD6,"")</f>
        <v/>
      </c>
      <c r="L6" s="106">
        <f ca="1">IF(AND('Asset Inventory Worksheet'!AC6&lt;&gt;"",'Asset Inventory Worksheet'!AC6&lt;&gt;""),'Asset Inventory Worksheet'!AC6,"0")</f>
        <v>33.6</v>
      </c>
    </row>
    <row r="7" spans="2:12" x14ac:dyDescent="0.25">
      <c r="B7" s="23" t="str">
        <f ca="1">IF(AND('Asset Inventory Worksheet'!C8&lt;&gt;"",'Asset Inventory Worksheet'!AC8&lt;&gt;""),'Asset Inventory Worksheet'!C8,"")</f>
        <v>Distribution</v>
      </c>
      <c r="C7" s="23" t="str">
        <f ca="1">IF(AND('Asset Inventory Worksheet'!D8&lt;&gt;"",'Asset Inventory Worksheet'!AC8&lt;&gt;""),'Asset Inventory Worksheet'!D8,"")</f>
        <v>Culverts</v>
      </c>
      <c r="D7" s="23" t="str">
        <f ca="1">IF(AND('Asset Inventory Worksheet'!E8&lt;&gt;"",'Asset Inventory Worksheet'!AC8&lt;&gt;""),'Asset Inventory Worksheet'!E8,"")</f>
        <v>Corrugated Metal</v>
      </c>
      <c r="E7" s="23" t="str">
        <f ca="1">IF(AND('Asset Inventory Worksheet'!G8&lt;&gt;"",'Asset Inventory Worksheet'!AC8&lt;&gt;""),'Asset Inventory Worksheet'!G8,"")</f>
        <v/>
      </c>
      <c r="F7" s="23">
        <f ca="1">IF(AND('Asset Inventory Worksheet'!J8&lt;&gt;"",'Asset Inventory Worksheet'!AC8&lt;&gt;""),'Asset Inventory Worksheet'!J8,"")</f>
        <v>1950</v>
      </c>
      <c r="G7" s="23">
        <f ca="1">IF(AND('Asset Inventory Worksheet'!K8&lt;&gt;"",'Asset Inventory Worksheet'!AC8&lt;&gt;""),'Asset Inventory Worksheet'!K8,"")</f>
        <v>69</v>
      </c>
      <c r="H7" s="106">
        <f ca="1">IF(AND('Asset Inventory Worksheet'!U8&lt;&gt;"",'Asset Inventory Worksheet'!AC8&lt;&gt;""),'Asset Inventory Worksheet'!U8,"")</f>
        <v>8.9285714285714288</v>
      </c>
      <c r="I7" s="106">
        <f ca="1">IF(AND('Asset Inventory Worksheet'!AA8&lt;&gt;"",'Asset Inventory Worksheet'!AC8&lt;&gt;""),'Asset Inventory Worksheet'!AA8,"")</f>
        <v>4.3499999999999996</v>
      </c>
      <c r="J7" s="23" t="str">
        <f ca="1">IF(AND('Asset Inventory Worksheet'!AB8&lt;&gt;"",'Asset Inventory Worksheet'!AC8&lt;&gt;""),'Asset Inventory Worksheet'!AB8,"")</f>
        <v>No</v>
      </c>
      <c r="K7" s="23" t="str">
        <f ca="1">IF(AND('Asset Inventory Worksheet'!AD8&lt;&gt;"",'Asset Inventory Worksheet'!AC8&lt;&gt;""),'Asset Inventory Worksheet'!AD8,"")</f>
        <v/>
      </c>
      <c r="L7" s="106">
        <f ca="1">IF(AND('Asset Inventory Worksheet'!AC8&lt;&gt;"",'Asset Inventory Worksheet'!AC8&lt;&gt;""),'Asset Inventory Worksheet'!AC8,"0")</f>
        <v>38.839285714285715</v>
      </c>
    </row>
    <row r="8" spans="2:12" x14ac:dyDescent="0.25">
      <c r="B8" s="23" t="str">
        <f ca="1">IF(AND('Asset Inventory Worksheet'!C5&lt;&gt;"",'Asset Inventory Worksheet'!AC5&lt;&gt;""),'Asset Inventory Worksheet'!C5,"")</f>
        <v>Distribution</v>
      </c>
      <c r="C8" s="23" t="str">
        <f ca="1">IF(AND('Asset Inventory Worksheet'!D5&lt;&gt;"",'Asset Inventory Worksheet'!AC5&lt;&gt;""),'Asset Inventory Worksheet'!D5,"")</f>
        <v>Gravity Mains</v>
      </c>
      <c r="D8" s="23" t="str">
        <f ca="1">IF(AND('Asset Inventory Worksheet'!E5&lt;&gt;"",'Asset Inventory Worksheet'!AC5&lt;&gt;""),'Asset Inventory Worksheet'!E5,"")</f>
        <v>Corrugated Metal</v>
      </c>
      <c r="E8" s="23" t="str">
        <f ca="1">IF(AND('Asset Inventory Worksheet'!G5&lt;&gt;"",'Asset Inventory Worksheet'!AC5&lt;&gt;""),'Asset Inventory Worksheet'!G5,"")</f>
        <v/>
      </c>
      <c r="F8" s="23">
        <f ca="1">IF(AND('Asset Inventory Worksheet'!J5&lt;&gt;"",'Asset Inventory Worksheet'!AC5&lt;&gt;""),'Asset Inventory Worksheet'!J5,"")</f>
        <v>1968</v>
      </c>
      <c r="G8" s="23">
        <f ca="1">IF(AND('Asset Inventory Worksheet'!K5&lt;&gt;"",'Asset Inventory Worksheet'!AC5&lt;&gt;""),'Asset Inventory Worksheet'!K5,"")</f>
        <v>51</v>
      </c>
      <c r="H8" s="106">
        <f ca="1">IF(AND('Asset Inventory Worksheet'!U5&lt;&gt;"",'Asset Inventory Worksheet'!AC5&lt;&gt;""),'Asset Inventory Worksheet'!U5,"")</f>
        <v>7.1076923076923073</v>
      </c>
      <c r="I8" s="106">
        <f ca="1">IF(AND('Asset Inventory Worksheet'!AA5&lt;&gt;"",'Asset Inventory Worksheet'!AC5&lt;&gt;""),'Asset Inventory Worksheet'!AA5,"")</f>
        <v>10</v>
      </c>
      <c r="J8" s="23" t="str">
        <f ca="1">IF(AND('Asset Inventory Worksheet'!AB5&lt;&gt;"",'Asset Inventory Worksheet'!AC5&lt;&gt;""),'Asset Inventory Worksheet'!AB5,"")</f>
        <v>No</v>
      </c>
      <c r="K8" s="23" t="str">
        <f ca="1">IF(AND('Asset Inventory Worksheet'!AD5&lt;&gt;"",'Asset Inventory Worksheet'!AC5&lt;&gt;""),'Asset Inventory Worksheet'!AD5,"")</f>
        <v/>
      </c>
      <c r="L8" s="106">
        <f ca="1">IF(AND('Asset Inventory Worksheet'!AC5&lt;&gt;"",'Asset Inventory Worksheet'!AC5&lt;&gt;""),'Asset Inventory Worksheet'!AC5,"0")</f>
        <v>71.076923076923066</v>
      </c>
    </row>
    <row r="9" spans="2:12" x14ac:dyDescent="0.25">
      <c r="B9" s="23" t="str">
        <f>IF(AND('Asset Inventory Worksheet'!C10&lt;&gt;"",'Asset Inventory Worksheet'!AC10&lt;&gt;""),'Asset Inventory Worksheet'!C10,"")</f>
        <v/>
      </c>
      <c r="C9" s="23" t="str">
        <f>IF(AND('Asset Inventory Worksheet'!D10&lt;&gt;"",'Asset Inventory Worksheet'!AC10&lt;&gt;""),'Asset Inventory Worksheet'!D10,"")</f>
        <v/>
      </c>
      <c r="D9" s="23" t="str">
        <f>IF(AND('Asset Inventory Worksheet'!E10&lt;&gt;"",'Asset Inventory Worksheet'!AC10&lt;&gt;""),'Asset Inventory Worksheet'!E10,"")</f>
        <v/>
      </c>
      <c r="E9" s="23" t="str">
        <f>IF(AND('Asset Inventory Worksheet'!G10&lt;&gt;"",'Asset Inventory Worksheet'!AC10&lt;&gt;""),'Asset Inventory Worksheet'!G10,"")</f>
        <v/>
      </c>
      <c r="F9" s="23" t="str">
        <f>IF(AND('Asset Inventory Worksheet'!J10&lt;&gt;"",'Asset Inventory Worksheet'!AC10&lt;&gt;""),'Asset Inventory Worksheet'!J10,"")</f>
        <v/>
      </c>
      <c r="G9" s="23" t="str">
        <f ca="1">IF(AND('Asset Inventory Worksheet'!K10&lt;&gt;"",'Asset Inventory Worksheet'!AC10&lt;&gt;""),'Asset Inventory Worksheet'!K10,"")</f>
        <v/>
      </c>
      <c r="H9" s="106" t="str">
        <f>IF(AND('Asset Inventory Worksheet'!U10&lt;&gt;"",'Asset Inventory Worksheet'!AC10&lt;&gt;""),'Asset Inventory Worksheet'!U10,"")</f>
        <v/>
      </c>
      <c r="I9" s="106" t="str">
        <f>IF(AND('Asset Inventory Worksheet'!AA10&lt;&gt;"",'Asset Inventory Worksheet'!AC10&lt;&gt;""),'Asset Inventory Worksheet'!AA10,"")</f>
        <v/>
      </c>
      <c r="J9" s="23" t="str">
        <f>IF(AND('Asset Inventory Worksheet'!AB10&lt;&gt;"",'Asset Inventory Worksheet'!AC10&lt;&gt;""),'Asset Inventory Worksheet'!AB10,"")</f>
        <v/>
      </c>
      <c r="K9" s="23" t="str">
        <f>IF(AND('Asset Inventory Worksheet'!AD10&lt;&gt;"",'Asset Inventory Worksheet'!AC10&lt;&gt;""),'Asset Inventory Worksheet'!AD10,"")</f>
        <v/>
      </c>
      <c r="L9" s="106" t="str">
        <f>IF(AND('Asset Inventory Worksheet'!AC10&lt;&gt;"",'Asset Inventory Worksheet'!AC10&lt;&gt;""),'Asset Inventory Worksheet'!AC10,"0")</f>
        <v>0</v>
      </c>
    </row>
    <row r="10" spans="2:12" x14ac:dyDescent="0.25">
      <c r="B10" s="23" t="str">
        <f>IF(AND('Asset Inventory Worksheet'!C11&lt;&gt;"",'Asset Inventory Worksheet'!AC11&lt;&gt;""),'Asset Inventory Worksheet'!C11,"")</f>
        <v/>
      </c>
      <c r="C10" s="23" t="str">
        <f>IF(AND('Asset Inventory Worksheet'!D11&lt;&gt;"",'Asset Inventory Worksheet'!AC11&lt;&gt;""),'Asset Inventory Worksheet'!D11,"")</f>
        <v/>
      </c>
      <c r="D10" s="23" t="str">
        <f>IF(AND('Asset Inventory Worksheet'!E11&lt;&gt;"",'Asset Inventory Worksheet'!AC11&lt;&gt;""),'Asset Inventory Worksheet'!E11,"")</f>
        <v/>
      </c>
      <c r="E10" s="23" t="str">
        <f>IF(AND('Asset Inventory Worksheet'!G11&lt;&gt;"",'Asset Inventory Worksheet'!AC11&lt;&gt;""),'Asset Inventory Worksheet'!G11,"")</f>
        <v/>
      </c>
      <c r="F10" s="23" t="str">
        <f>IF(AND('Asset Inventory Worksheet'!J11&lt;&gt;"",'Asset Inventory Worksheet'!AC11&lt;&gt;""),'Asset Inventory Worksheet'!J11,"")</f>
        <v/>
      </c>
      <c r="G10" s="23" t="str">
        <f ca="1">IF(AND('Asset Inventory Worksheet'!K11&lt;&gt;"",'Asset Inventory Worksheet'!AC11&lt;&gt;""),'Asset Inventory Worksheet'!K11,"")</f>
        <v/>
      </c>
      <c r="H10" s="106" t="str">
        <f>IF(AND('Asset Inventory Worksheet'!U11&lt;&gt;"",'Asset Inventory Worksheet'!AC11&lt;&gt;""),'Asset Inventory Worksheet'!U11,"")</f>
        <v/>
      </c>
      <c r="I10" s="106" t="str">
        <f>IF(AND('Asset Inventory Worksheet'!AA11&lt;&gt;"",'Asset Inventory Worksheet'!AC11&lt;&gt;""),'Asset Inventory Worksheet'!AA11,"")</f>
        <v/>
      </c>
      <c r="J10" s="23" t="str">
        <f>IF(AND('Asset Inventory Worksheet'!AB11&lt;&gt;"",'Asset Inventory Worksheet'!AC11&lt;&gt;""),'Asset Inventory Worksheet'!AB11,"")</f>
        <v/>
      </c>
      <c r="K10" s="23" t="str">
        <f>IF(AND('Asset Inventory Worksheet'!AD11&lt;&gt;"",'Asset Inventory Worksheet'!AC11&lt;&gt;""),'Asset Inventory Worksheet'!AD11,"")</f>
        <v/>
      </c>
      <c r="L10" s="106" t="str">
        <f>IF(AND('Asset Inventory Worksheet'!AC11&lt;&gt;"",'Asset Inventory Worksheet'!AC11&lt;&gt;""),'Asset Inventory Worksheet'!AC11,"0")</f>
        <v>0</v>
      </c>
    </row>
    <row r="11" spans="2:12" x14ac:dyDescent="0.25">
      <c r="B11" s="23" t="str">
        <f>IF(AND('Asset Inventory Worksheet'!C12&lt;&gt;"",'Asset Inventory Worksheet'!AC12&lt;&gt;""),'Asset Inventory Worksheet'!C12,"")</f>
        <v/>
      </c>
      <c r="C11" s="23" t="str">
        <f>IF(AND('Asset Inventory Worksheet'!D12&lt;&gt;"",'Asset Inventory Worksheet'!AC12&lt;&gt;""),'Asset Inventory Worksheet'!D12,"")</f>
        <v/>
      </c>
      <c r="D11" s="23" t="str">
        <f>IF(AND('Asset Inventory Worksheet'!E12&lt;&gt;"",'Asset Inventory Worksheet'!AC12&lt;&gt;""),'Asset Inventory Worksheet'!E12,"")</f>
        <v/>
      </c>
      <c r="E11" s="23" t="str">
        <f>IF(AND('Asset Inventory Worksheet'!G12&lt;&gt;"",'Asset Inventory Worksheet'!AC12&lt;&gt;""),'Asset Inventory Worksheet'!G12,"")</f>
        <v/>
      </c>
      <c r="F11" s="23" t="str">
        <f>IF(AND('Asset Inventory Worksheet'!J12&lt;&gt;"",'Asset Inventory Worksheet'!AC12&lt;&gt;""),'Asset Inventory Worksheet'!J12,"")</f>
        <v/>
      </c>
      <c r="G11" s="23" t="str">
        <f ca="1">IF(AND('Asset Inventory Worksheet'!K12&lt;&gt;"",'Asset Inventory Worksheet'!AC12&lt;&gt;""),'Asset Inventory Worksheet'!K12,"")</f>
        <v/>
      </c>
      <c r="H11" s="106" t="str">
        <f>IF(AND('Asset Inventory Worksheet'!U12&lt;&gt;"",'Asset Inventory Worksheet'!AC12&lt;&gt;""),'Asset Inventory Worksheet'!U12,"")</f>
        <v/>
      </c>
      <c r="I11" s="106" t="str">
        <f>IF(AND('Asset Inventory Worksheet'!AA12&lt;&gt;"",'Asset Inventory Worksheet'!AC12&lt;&gt;""),'Asset Inventory Worksheet'!AA12,"")</f>
        <v/>
      </c>
      <c r="J11" s="23" t="str">
        <f>IF(AND('Asset Inventory Worksheet'!AB12&lt;&gt;"",'Asset Inventory Worksheet'!AC12&lt;&gt;""),'Asset Inventory Worksheet'!AB12,"")</f>
        <v/>
      </c>
      <c r="K11" s="23" t="str">
        <f>IF(AND('Asset Inventory Worksheet'!AD12&lt;&gt;"",'Asset Inventory Worksheet'!AC12&lt;&gt;""),'Asset Inventory Worksheet'!AD12,"")</f>
        <v/>
      </c>
      <c r="L11" s="106" t="str">
        <f>IF(AND('Asset Inventory Worksheet'!AC12&lt;&gt;"",'Asset Inventory Worksheet'!AC12&lt;&gt;""),'Asset Inventory Worksheet'!AC12,"0")</f>
        <v>0</v>
      </c>
    </row>
    <row r="12" spans="2:12" x14ac:dyDescent="0.25">
      <c r="B12" s="23" t="str">
        <f>IF(AND('Asset Inventory Worksheet'!C13&lt;&gt;"",'Asset Inventory Worksheet'!AC13&lt;&gt;""),'Asset Inventory Worksheet'!C13,"")</f>
        <v/>
      </c>
      <c r="C12" s="23" t="str">
        <f>IF(AND('Asset Inventory Worksheet'!D13&lt;&gt;"",'Asset Inventory Worksheet'!AC13&lt;&gt;""),'Asset Inventory Worksheet'!D13,"")</f>
        <v/>
      </c>
      <c r="D12" s="23" t="str">
        <f>IF(AND('Asset Inventory Worksheet'!E13&lt;&gt;"",'Asset Inventory Worksheet'!AC13&lt;&gt;""),'Asset Inventory Worksheet'!E13,"")</f>
        <v/>
      </c>
      <c r="E12" s="23" t="str">
        <f>IF(AND('Asset Inventory Worksheet'!G13&lt;&gt;"",'Asset Inventory Worksheet'!AC13&lt;&gt;""),'Asset Inventory Worksheet'!G13,"")</f>
        <v/>
      </c>
      <c r="F12" s="23" t="str">
        <f>IF(AND('Asset Inventory Worksheet'!J13&lt;&gt;"",'Asset Inventory Worksheet'!AC13&lt;&gt;""),'Asset Inventory Worksheet'!J13,"")</f>
        <v/>
      </c>
      <c r="G12" s="23" t="str">
        <f ca="1">IF(AND('Asset Inventory Worksheet'!K13&lt;&gt;"",'Asset Inventory Worksheet'!AC13&lt;&gt;""),'Asset Inventory Worksheet'!K13,"")</f>
        <v/>
      </c>
      <c r="H12" s="106" t="str">
        <f>IF(AND('Asset Inventory Worksheet'!U13&lt;&gt;"",'Asset Inventory Worksheet'!AC13&lt;&gt;""),'Asset Inventory Worksheet'!U13,"")</f>
        <v/>
      </c>
      <c r="I12" s="106" t="str">
        <f>IF(AND('Asset Inventory Worksheet'!AA13&lt;&gt;"",'Asset Inventory Worksheet'!AC13&lt;&gt;""),'Asset Inventory Worksheet'!AA13,"")</f>
        <v/>
      </c>
      <c r="J12" s="23" t="str">
        <f>IF(AND('Asset Inventory Worksheet'!AB13&lt;&gt;"",'Asset Inventory Worksheet'!AC13&lt;&gt;""),'Asset Inventory Worksheet'!AB13,"")</f>
        <v/>
      </c>
      <c r="K12" s="23" t="str">
        <f>IF(AND('Asset Inventory Worksheet'!AD13&lt;&gt;"",'Asset Inventory Worksheet'!AC13&lt;&gt;""),'Asset Inventory Worksheet'!AD13,"")</f>
        <v/>
      </c>
      <c r="L12" s="106" t="str">
        <f>IF(AND('Asset Inventory Worksheet'!AC13&lt;&gt;"",'Asset Inventory Worksheet'!AC13&lt;&gt;""),'Asset Inventory Worksheet'!AC13,"0")</f>
        <v>0</v>
      </c>
    </row>
    <row r="13" spans="2:12" x14ac:dyDescent="0.25">
      <c r="B13" s="23" t="str">
        <f>IF(AND('Asset Inventory Worksheet'!C14&lt;&gt;"",'Asset Inventory Worksheet'!AC14&lt;&gt;""),'Asset Inventory Worksheet'!C14,"")</f>
        <v/>
      </c>
      <c r="C13" s="23" t="str">
        <f>IF(AND('Asset Inventory Worksheet'!D14&lt;&gt;"",'Asset Inventory Worksheet'!AC14&lt;&gt;""),'Asset Inventory Worksheet'!D14,"")</f>
        <v/>
      </c>
      <c r="D13" s="23" t="str">
        <f>IF(AND('Asset Inventory Worksheet'!E14&lt;&gt;"",'Asset Inventory Worksheet'!AC14&lt;&gt;""),'Asset Inventory Worksheet'!E14,"")</f>
        <v/>
      </c>
      <c r="E13" s="23" t="str">
        <f>IF(AND('Asset Inventory Worksheet'!G14&lt;&gt;"",'Asset Inventory Worksheet'!AC14&lt;&gt;""),'Asset Inventory Worksheet'!G14,"")</f>
        <v/>
      </c>
      <c r="F13" s="23" t="str">
        <f>IF(AND('Asset Inventory Worksheet'!J14&lt;&gt;"",'Asset Inventory Worksheet'!AC14&lt;&gt;""),'Asset Inventory Worksheet'!J14,"")</f>
        <v/>
      </c>
      <c r="G13" s="23" t="str">
        <f ca="1">IF(AND('Asset Inventory Worksheet'!K14&lt;&gt;"",'Asset Inventory Worksheet'!AC14&lt;&gt;""),'Asset Inventory Worksheet'!K14,"")</f>
        <v/>
      </c>
      <c r="H13" s="106" t="str">
        <f>IF(AND('Asset Inventory Worksheet'!U14&lt;&gt;"",'Asset Inventory Worksheet'!AC14&lt;&gt;""),'Asset Inventory Worksheet'!U14,"")</f>
        <v/>
      </c>
      <c r="I13" s="106" t="str">
        <f>IF(AND('Asset Inventory Worksheet'!AA14&lt;&gt;"",'Asset Inventory Worksheet'!AC14&lt;&gt;""),'Asset Inventory Worksheet'!AA14,"")</f>
        <v/>
      </c>
      <c r="J13" s="23" t="str">
        <f>IF(AND('Asset Inventory Worksheet'!AB14&lt;&gt;"",'Asset Inventory Worksheet'!AC14&lt;&gt;""),'Asset Inventory Worksheet'!AB14,"")</f>
        <v/>
      </c>
      <c r="K13" s="23" t="str">
        <f>IF(AND('Asset Inventory Worksheet'!AD14&lt;&gt;"",'Asset Inventory Worksheet'!AC14&lt;&gt;""),'Asset Inventory Worksheet'!AD14,"")</f>
        <v/>
      </c>
      <c r="L13" s="106" t="str">
        <f>IF(AND('Asset Inventory Worksheet'!AC14&lt;&gt;"",'Asset Inventory Worksheet'!AC14&lt;&gt;""),'Asset Inventory Worksheet'!AC14,"0")</f>
        <v>0</v>
      </c>
    </row>
    <row r="14" spans="2:12" x14ac:dyDescent="0.25">
      <c r="B14" s="23" t="str">
        <f>IF(AND('Asset Inventory Worksheet'!C15&lt;&gt;"",'Asset Inventory Worksheet'!AC15&lt;&gt;""),'Asset Inventory Worksheet'!C15,"")</f>
        <v/>
      </c>
      <c r="C14" s="23" t="str">
        <f>IF(AND('Asset Inventory Worksheet'!D15&lt;&gt;"",'Asset Inventory Worksheet'!AC15&lt;&gt;""),'Asset Inventory Worksheet'!D15,"")</f>
        <v/>
      </c>
      <c r="D14" s="23" t="str">
        <f>IF(AND('Asset Inventory Worksheet'!E15&lt;&gt;"",'Asset Inventory Worksheet'!AC15&lt;&gt;""),'Asset Inventory Worksheet'!E15,"")</f>
        <v/>
      </c>
      <c r="E14" s="23" t="str">
        <f>IF(AND('Asset Inventory Worksheet'!G15&lt;&gt;"",'Asset Inventory Worksheet'!AC15&lt;&gt;""),'Asset Inventory Worksheet'!G15,"")</f>
        <v/>
      </c>
      <c r="F14" s="23" t="str">
        <f>IF(AND('Asset Inventory Worksheet'!J15&lt;&gt;"",'Asset Inventory Worksheet'!AC15&lt;&gt;""),'Asset Inventory Worksheet'!J15,"")</f>
        <v/>
      </c>
      <c r="G14" s="23" t="str">
        <f ca="1">IF(AND('Asset Inventory Worksheet'!K15&lt;&gt;"",'Asset Inventory Worksheet'!AC15&lt;&gt;""),'Asset Inventory Worksheet'!K15,"")</f>
        <v/>
      </c>
      <c r="H14" s="106" t="str">
        <f>IF(AND('Asset Inventory Worksheet'!U15&lt;&gt;"",'Asset Inventory Worksheet'!AC15&lt;&gt;""),'Asset Inventory Worksheet'!U15,"")</f>
        <v/>
      </c>
      <c r="I14" s="106" t="str">
        <f>IF(AND('Asset Inventory Worksheet'!AA15&lt;&gt;"",'Asset Inventory Worksheet'!AC15&lt;&gt;""),'Asset Inventory Worksheet'!AA15,"")</f>
        <v/>
      </c>
      <c r="J14" s="23" t="str">
        <f>IF(AND('Asset Inventory Worksheet'!AB15&lt;&gt;"",'Asset Inventory Worksheet'!AC15&lt;&gt;""),'Asset Inventory Worksheet'!AB15,"")</f>
        <v/>
      </c>
      <c r="K14" s="23" t="str">
        <f>IF(AND('Asset Inventory Worksheet'!AD15&lt;&gt;"",'Asset Inventory Worksheet'!AC15&lt;&gt;""),'Asset Inventory Worksheet'!AD15,"")</f>
        <v/>
      </c>
      <c r="L14" s="106" t="str">
        <f>IF(AND('Asset Inventory Worksheet'!AC15&lt;&gt;"",'Asset Inventory Worksheet'!AC15&lt;&gt;""),'Asset Inventory Worksheet'!AC15,"0")</f>
        <v>0</v>
      </c>
    </row>
    <row r="15" spans="2:12" x14ac:dyDescent="0.25">
      <c r="B15" s="23" t="str">
        <f>IF(AND('Asset Inventory Worksheet'!C16&lt;&gt;"",'Asset Inventory Worksheet'!AC16&lt;&gt;""),'Asset Inventory Worksheet'!C16,"")</f>
        <v/>
      </c>
      <c r="C15" s="23" t="str">
        <f>IF(AND('Asset Inventory Worksheet'!D16&lt;&gt;"",'Asset Inventory Worksheet'!AC16&lt;&gt;""),'Asset Inventory Worksheet'!D16,"")</f>
        <v/>
      </c>
      <c r="D15" s="23" t="str">
        <f>IF(AND('Asset Inventory Worksheet'!E16&lt;&gt;"",'Asset Inventory Worksheet'!AC16&lt;&gt;""),'Asset Inventory Worksheet'!E16,"")</f>
        <v/>
      </c>
      <c r="E15" s="23" t="str">
        <f>IF(AND('Asset Inventory Worksheet'!G16&lt;&gt;"",'Asset Inventory Worksheet'!AC16&lt;&gt;""),'Asset Inventory Worksheet'!G16,"")</f>
        <v/>
      </c>
      <c r="F15" s="23" t="str">
        <f>IF(AND('Asset Inventory Worksheet'!J16&lt;&gt;"",'Asset Inventory Worksheet'!AC16&lt;&gt;""),'Asset Inventory Worksheet'!J16,"")</f>
        <v/>
      </c>
      <c r="G15" s="23" t="str">
        <f ca="1">IF(AND('Asset Inventory Worksheet'!K16&lt;&gt;"",'Asset Inventory Worksheet'!AC16&lt;&gt;""),'Asset Inventory Worksheet'!K16,"")</f>
        <v/>
      </c>
      <c r="H15" s="106" t="str">
        <f>IF(AND('Asset Inventory Worksheet'!U16&lt;&gt;"",'Asset Inventory Worksheet'!AC16&lt;&gt;""),'Asset Inventory Worksheet'!U16,"")</f>
        <v/>
      </c>
      <c r="I15" s="106" t="str">
        <f>IF(AND('Asset Inventory Worksheet'!AA16&lt;&gt;"",'Asset Inventory Worksheet'!AC16&lt;&gt;""),'Asset Inventory Worksheet'!AA16,"")</f>
        <v/>
      </c>
      <c r="J15" s="23" t="str">
        <f>IF(AND('Asset Inventory Worksheet'!AB16&lt;&gt;"",'Asset Inventory Worksheet'!AC16&lt;&gt;""),'Asset Inventory Worksheet'!AB16,"")</f>
        <v/>
      </c>
      <c r="K15" s="23" t="str">
        <f>IF(AND('Asset Inventory Worksheet'!AD16&lt;&gt;"",'Asset Inventory Worksheet'!AC16&lt;&gt;""),'Asset Inventory Worksheet'!AD16,"")</f>
        <v/>
      </c>
      <c r="L15" s="106" t="str">
        <f>IF(AND('Asset Inventory Worksheet'!AC16&lt;&gt;"",'Asset Inventory Worksheet'!AC16&lt;&gt;""),'Asset Inventory Worksheet'!AC16,"0")</f>
        <v>0</v>
      </c>
    </row>
    <row r="16" spans="2:12" x14ac:dyDescent="0.25">
      <c r="B16" s="23" t="str">
        <f>IF(AND('Asset Inventory Worksheet'!C17&lt;&gt;"",'Asset Inventory Worksheet'!AC17&lt;&gt;""),'Asset Inventory Worksheet'!C17,"")</f>
        <v/>
      </c>
      <c r="C16" s="23" t="str">
        <f>IF(AND('Asset Inventory Worksheet'!D17&lt;&gt;"",'Asset Inventory Worksheet'!AC17&lt;&gt;""),'Asset Inventory Worksheet'!D17,"")</f>
        <v/>
      </c>
      <c r="D16" s="23" t="str">
        <f>IF(AND('Asset Inventory Worksheet'!E17&lt;&gt;"",'Asset Inventory Worksheet'!AC17&lt;&gt;""),'Asset Inventory Worksheet'!E17,"")</f>
        <v/>
      </c>
      <c r="E16" s="23" t="str">
        <f>IF(AND('Asset Inventory Worksheet'!G17&lt;&gt;"",'Asset Inventory Worksheet'!AC17&lt;&gt;""),'Asset Inventory Worksheet'!G17,"")</f>
        <v/>
      </c>
      <c r="F16" s="23" t="str">
        <f>IF(AND('Asset Inventory Worksheet'!J17&lt;&gt;"",'Asset Inventory Worksheet'!AC17&lt;&gt;""),'Asset Inventory Worksheet'!J17,"")</f>
        <v/>
      </c>
      <c r="G16" s="23" t="str">
        <f ca="1">IF(AND('Asset Inventory Worksheet'!K17&lt;&gt;"",'Asset Inventory Worksheet'!AC17&lt;&gt;""),'Asset Inventory Worksheet'!K17,"")</f>
        <v/>
      </c>
      <c r="H16" s="106" t="str">
        <f>IF(AND('Asset Inventory Worksheet'!U17&lt;&gt;"",'Asset Inventory Worksheet'!AC17&lt;&gt;""),'Asset Inventory Worksheet'!U17,"")</f>
        <v/>
      </c>
      <c r="I16" s="106" t="str">
        <f>IF(AND('Asset Inventory Worksheet'!AA17&lt;&gt;"",'Asset Inventory Worksheet'!AC17&lt;&gt;""),'Asset Inventory Worksheet'!AA17,"")</f>
        <v/>
      </c>
      <c r="J16" s="23" t="str">
        <f>IF(AND('Asset Inventory Worksheet'!AB17&lt;&gt;"",'Asset Inventory Worksheet'!AC17&lt;&gt;""),'Asset Inventory Worksheet'!AB17,"")</f>
        <v/>
      </c>
      <c r="K16" s="23" t="str">
        <f>IF(AND('Asset Inventory Worksheet'!AD17&lt;&gt;"",'Asset Inventory Worksheet'!AC17&lt;&gt;""),'Asset Inventory Worksheet'!AD17,"")</f>
        <v/>
      </c>
      <c r="L16" s="106" t="str">
        <f>IF(AND('Asset Inventory Worksheet'!AC17&lt;&gt;"",'Asset Inventory Worksheet'!AC17&lt;&gt;""),'Asset Inventory Worksheet'!AC17,"0")</f>
        <v>0</v>
      </c>
    </row>
    <row r="17" spans="2:12" x14ac:dyDescent="0.25">
      <c r="B17" s="23" t="str">
        <f>IF(AND('Asset Inventory Worksheet'!C18&lt;&gt;"",'Asset Inventory Worksheet'!AC18&lt;&gt;""),'Asset Inventory Worksheet'!C18,"")</f>
        <v/>
      </c>
      <c r="C17" s="23" t="str">
        <f>IF(AND('Asset Inventory Worksheet'!D18&lt;&gt;"",'Asset Inventory Worksheet'!AC18&lt;&gt;""),'Asset Inventory Worksheet'!D18,"")</f>
        <v/>
      </c>
      <c r="D17" s="23" t="str">
        <f>IF(AND('Asset Inventory Worksheet'!E18&lt;&gt;"",'Asset Inventory Worksheet'!AC18&lt;&gt;""),'Asset Inventory Worksheet'!E18,"")</f>
        <v/>
      </c>
      <c r="E17" s="23" t="str">
        <f>IF(AND('Asset Inventory Worksheet'!G18&lt;&gt;"",'Asset Inventory Worksheet'!AC18&lt;&gt;""),'Asset Inventory Worksheet'!G18,"")</f>
        <v/>
      </c>
      <c r="F17" s="23" t="str">
        <f>IF(AND('Asset Inventory Worksheet'!J18&lt;&gt;"",'Asset Inventory Worksheet'!AC18&lt;&gt;""),'Asset Inventory Worksheet'!J18,"")</f>
        <v/>
      </c>
      <c r="G17" s="23" t="str">
        <f ca="1">IF(AND('Asset Inventory Worksheet'!K18&lt;&gt;"",'Asset Inventory Worksheet'!AC18&lt;&gt;""),'Asset Inventory Worksheet'!K18,"")</f>
        <v/>
      </c>
      <c r="H17" s="106" t="str">
        <f>IF(AND('Asset Inventory Worksheet'!U18&lt;&gt;"",'Asset Inventory Worksheet'!AC18&lt;&gt;""),'Asset Inventory Worksheet'!U18,"")</f>
        <v/>
      </c>
      <c r="I17" s="106" t="str">
        <f>IF(AND('Asset Inventory Worksheet'!AA18&lt;&gt;"",'Asset Inventory Worksheet'!AC18&lt;&gt;""),'Asset Inventory Worksheet'!AA18,"")</f>
        <v/>
      </c>
      <c r="J17" s="23" t="str">
        <f>IF(AND('Asset Inventory Worksheet'!AB18&lt;&gt;"",'Asset Inventory Worksheet'!AC18&lt;&gt;""),'Asset Inventory Worksheet'!AB18,"")</f>
        <v/>
      </c>
      <c r="K17" s="23" t="str">
        <f>IF(AND('Asset Inventory Worksheet'!AD18&lt;&gt;"",'Asset Inventory Worksheet'!AC18&lt;&gt;""),'Asset Inventory Worksheet'!AD18,"")</f>
        <v/>
      </c>
      <c r="L17" s="106" t="str">
        <f>IF(AND('Asset Inventory Worksheet'!AC18&lt;&gt;"",'Asset Inventory Worksheet'!AC18&lt;&gt;""),'Asset Inventory Worksheet'!AC18,"0")</f>
        <v>0</v>
      </c>
    </row>
    <row r="18" spans="2:12" x14ac:dyDescent="0.25">
      <c r="B18" s="23" t="str">
        <f>IF(AND('Asset Inventory Worksheet'!C19&lt;&gt;"",'Asset Inventory Worksheet'!AC19&lt;&gt;""),'Asset Inventory Worksheet'!C19,"")</f>
        <v/>
      </c>
      <c r="C18" s="23" t="str">
        <f>IF(AND('Asset Inventory Worksheet'!D19&lt;&gt;"",'Asset Inventory Worksheet'!AC19&lt;&gt;""),'Asset Inventory Worksheet'!D19,"")</f>
        <v/>
      </c>
      <c r="D18" s="23" t="str">
        <f>IF(AND('Asset Inventory Worksheet'!E19&lt;&gt;"",'Asset Inventory Worksheet'!AC19&lt;&gt;""),'Asset Inventory Worksheet'!E19,"")</f>
        <v/>
      </c>
      <c r="E18" s="23" t="str">
        <f>IF(AND('Asset Inventory Worksheet'!G19&lt;&gt;"",'Asset Inventory Worksheet'!AC19&lt;&gt;""),'Asset Inventory Worksheet'!G19,"")</f>
        <v/>
      </c>
      <c r="F18" s="23" t="str">
        <f>IF(AND('Asset Inventory Worksheet'!J19&lt;&gt;"",'Asset Inventory Worksheet'!AC19&lt;&gt;""),'Asset Inventory Worksheet'!J19,"")</f>
        <v/>
      </c>
      <c r="G18" s="23" t="str">
        <f ca="1">IF(AND('Asset Inventory Worksheet'!K19&lt;&gt;"",'Asset Inventory Worksheet'!AC19&lt;&gt;""),'Asset Inventory Worksheet'!K19,"")</f>
        <v/>
      </c>
      <c r="H18" s="106" t="str">
        <f>IF(AND('Asset Inventory Worksheet'!U19&lt;&gt;"",'Asset Inventory Worksheet'!AC19&lt;&gt;""),'Asset Inventory Worksheet'!U19,"")</f>
        <v/>
      </c>
      <c r="I18" s="106" t="str">
        <f>IF(AND('Asset Inventory Worksheet'!AA19&lt;&gt;"",'Asset Inventory Worksheet'!AC19&lt;&gt;""),'Asset Inventory Worksheet'!AA19,"")</f>
        <v/>
      </c>
      <c r="J18" s="23" t="str">
        <f>IF(AND('Asset Inventory Worksheet'!AB19&lt;&gt;"",'Asset Inventory Worksheet'!AC19&lt;&gt;""),'Asset Inventory Worksheet'!AB19,"")</f>
        <v/>
      </c>
      <c r="K18" s="23" t="str">
        <f>IF(AND('Asset Inventory Worksheet'!AD19&lt;&gt;"",'Asset Inventory Worksheet'!AC19&lt;&gt;""),'Asset Inventory Worksheet'!AD19,"")</f>
        <v/>
      </c>
      <c r="L18" s="106" t="str">
        <f>IF(AND('Asset Inventory Worksheet'!AC19&lt;&gt;"",'Asset Inventory Worksheet'!AC19&lt;&gt;""),'Asset Inventory Worksheet'!AC19,"0")</f>
        <v>0</v>
      </c>
    </row>
    <row r="19" spans="2:12" x14ac:dyDescent="0.25">
      <c r="B19" s="23" t="str">
        <f>IF(AND('Asset Inventory Worksheet'!C20&lt;&gt;"",'Asset Inventory Worksheet'!AC20&lt;&gt;""),'Asset Inventory Worksheet'!C20,"")</f>
        <v/>
      </c>
      <c r="C19" s="23" t="str">
        <f>IF(AND('Asset Inventory Worksheet'!D20&lt;&gt;"",'Asset Inventory Worksheet'!AC20&lt;&gt;""),'Asset Inventory Worksheet'!D20,"")</f>
        <v/>
      </c>
      <c r="D19" s="23" t="str">
        <f>IF(AND('Asset Inventory Worksheet'!E20&lt;&gt;"",'Asset Inventory Worksheet'!AC20&lt;&gt;""),'Asset Inventory Worksheet'!E20,"")</f>
        <v/>
      </c>
      <c r="E19" s="23" t="str">
        <f>IF(AND('Asset Inventory Worksheet'!G20&lt;&gt;"",'Asset Inventory Worksheet'!AC20&lt;&gt;""),'Asset Inventory Worksheet'!G20,"")</f>
        <v/>
      </c>
      <c r="F19" s="23" t="str">
        <f>IF(AND('Asset Inventory Worksheet'!J20&lt;&gt;"",'Asset Inventory Worksheet'!AC20&lt;&gt;""),'Asset Inventory Worksheet'!J20,"")</f>
        <v/>
      </c>
      <c r="G19" s="23" t="str">
        <f ca="1">IF(AND('Asset Inventory Worksheet'!K20&lt;&gt;"",'Asset Inventory Worksheet'!AC20&lt;&gt;""),'Asset Inventory Worksheet'!K20,"")</f>
        <v/>
      </c>
      <c r="H19" s="106" t="str">
        <f>IF(AND('Asset Inventory Worksheet'!U20&lt;&gt;"",'Asset Inventory Worksheet'!AC20&lt;&gt;""),'Asset Inventory Worksheet'!U20,"")</f>
        <v/>
      </c>
      <c r="I19" s="106" t="str">
        <f>IF(AND('Asset Inventory Worksheet'!AA20&lt;&gt;"",'Asset Inventory Worksheet'!AC20&lt;&gt;""),'Asset Inventory Worksheet'!AA20,"")</f>
        <v/>
      </c>
      <c r="J19" s="23" t="str">
        <f>IF(AND('Asset Inventory Worksheet'!AB20&lt;&gt;"",'Asset Inventory Worksheet'!AC20&lt;&gt;""),'Asset Inventory Worksheet'!AB20,"")</f>
        <v/>
      </c>
      <c r="K19" s="23" t="str">
        <f>IF(AND('Asset Inventory Worksheet'!AD20&lt;&gt;"",'Asset Inventory Worksheet'!AC20&lt;&gt;""),'Asset Inventory Worksheet'!AD20,"")</f>
        <v/>
      </c>
      <c r="L19" s="106" t="str">
        <f>IF(AND('Asset Inventory Worksheet'!AC20&lt;&gt;"",'Asset Inventory Worksheet'!AC20&lt;&gt;""),'Asset Inventory Worksheet'!AC20,"0")</f>
        <v>0</v>
      </c>
    </row>
    <row r="20" spans="2:12" x14ac:dyDescent="0.25">
      <c r="B20" s="23" t="str">
        <f>IF(AND('Asset Inventory Worksheet'!C21&lt;&gt;"",'Asset Inventory Worksheet'!AC21&lt;&gt;""),'Asset Inventory Worksheet'!C21,"")</f>
        <v/>
      </c>
      <c r="C20" s="23" t="str">
        <f>IF(AND('Asset Inventory Worksheet'!D21&lt;&gt;"",'Asset Inventory Worksheet'!AC21&lt;&gt;""),'Asset Inventory Worksheet'!D21,"")</f>
        <v/>
      </c>
      <c r="D20" s="23" t="str">
        <f>IF(AND('Asset Inventory Worksheet'!E21&lt;&gt;"",'Asset Inventory Worksheet'!AC21&lt;&gt;""),'Asset Inventory Worksheet'!E21,"")</f>
        <v/>
      </c>
      <c r="E20" s="23" t="str">
        <f>IF(AND('Asset Inventory Worksheet'!G21&lt;&gt;"",'Asset Inventory Worksheet'!AC21&lt;&gt;""),'Asset Inventory Worksheet'!G21,"")</f>
        <v/>
      </c>
      <c r="F20" s="23" t="str">
        <f>IF(AND('Asset Inventory Worksheet'!J21&lt;&gt;"",'Asset Inventory Worksheet'!AC21&lt;&gt;""),'Asset Inventory Worksheet'!J21,"")</f>
        <v/>
      </c>
      <c r="G20" s="23" t="str">
        <f ca="1">IF(AND('Asset Inventory Worksheet'!K21&lt;&gt;"",'Asset Inventory Worksheet'!AC21&lt;&gt;""),'Asset Inventory Worksheet'!K21,"")</f>
        <v/>
      </c>
      <c r="H20" s="106" t="str">
        <f>IF(AND('Asset Inventory Worksheet'!U21&lt;&gt;"",'Asset Inventory Worksheet'!AC21&lt;&gt;""),'Asset Inventory Worksheet'!U21,"")</f>
        <v/>
      </c>
      <c r="I20" s="106" t="str">
        <f>IF(AND('Asset Inventory Worksheet'!AA21&lt;&gt;"",'Asset Inventory Worksheet'!AC21&lt;&gt;""),'Asset Inventory Worksheet'!AA21,"")</f>
        <v/>
      </c>
      <c r="J20" s="23" t="str">
        <f>IF(AND('Asset Inventory Worksheet'!AB21&lt;&gt;"",'Asset Inventory Worksheet'!AC21&lt;&gt;""),'Asset Inventory Worksheet'!AB21,"")</f>
        <v/>
      </c>
      <c r="K20" s="23" t="str">
        <f>IF(AND('Asset Inventory Worksheet'!AD21&lt;&gt;"",'Asset Inventory Worksheet'!AC21&lt;&gt;""),'Asset Inventory Worksheet'!AD21,"")</f>
        <v/>
      </c>
      <c r="L20" s="106" t="str">
        <f>IF(AND('Asset Inventory Worksheet'!AC21&lt;&gt;"",'Asset Inventory Worksheet'!AC21&lt;&gt;""),'Asset Inventory Worksheet'!AC21,"0")</f>
        <v>0</v>
      </c>
    </row>
    <row r="21" spans="2:12" x14ac:dyDescent="0.25">
      <c r="B21" s="23" t="str">
        <f>IF(AND('Asset Inventory Worksheet'!C22&lt;&gt;"",'Asset Inventory Worksheet'!AC22&lt;&gt;""),'Asset Inventory Worksheet'!C22,"")</f>
        <v/>
      </c>
      <c r="C21" s="23" t="str">
        <f>IF(AND('Asset Inventory Worksheet'!D22&lt;&gt;"",'Asset Inventory Worksheet'!AC22&lt;&gt;""),'Asset Inventory Worksheet'!D22,"")</f>
        <v/>
      </c>
      <c r="D21" s="23" t="str">
        <f>IF(AND('Asset Inventory Worksheet'!E22&lt;&gt;"",'Asset Inventory Worksheet'!AC22&lt;&gt;""),'Asset Inventory Worksheet'!E22,"")</f>
        <v/>
      </c>
      <c r="E21" s="23" t="str">
        <f>IF(AND('Asset Inventory Worksheet'!G22&lt;&gt;"",'Asset Inventory Worksheet'!AC22&lt;&gt;""),'Asset Inventory Worksheet'!G22,"")</f>
        <v/>
      </c>
      <c r="F21" s="23" t="str">
        <f>IF(AND('Asset Inventory Worksheet'!J22&lt;&gt;"",'Asset Inventory Worksheet'!AC22&lt;&gt;""),'Asset Inventory Worksheet'!J22,"")</f>
        <v/>
      </c>
      <c r="G21" s="23" t="str">
        <f ca="1">IF(AND('Asset Inventory Worksheet'!K22&lt;&gt;"",'Asset Inventory Worksheet'!AC22&lt;&gt;""),'Asset Inventory Worksheet'!K22,"")</f>
        <v/>
      </c>
      <c r="H21" s="106" t="str">
        <f>IF(AND('Asset Inventory Worksheet'!U22&lt;&gt;"",'Asset Inventory Worksheet'!AC22&lt;&gt;""),'Asset Inventory Worksheet'!U22,"")</f>
        <v/>
      </c>
      <c r="I21" s="106" t="str">
        <f>IF(AND('Asset Inventory Worksheet'!AA22&lt;&gt;"",'Asset Inventory Worksheet'!AC22&lt;&gt;""),'Asset Inventory Worksheet'!AA22,"")</f>
        <v/>
      </c>
      <c r="J21" s="23" t="str">
        <f>IF(AND('Asset Inventory Worksheet'!AB22&lt;&gt;"",'Asset Inventory Worksheet'!AC22&lt;&gt;""),'Asset Inventory Worksheet'!AB22,"")</f>
        <v/>
      </c>
      <c r="K21" s="23" t="str">
        <f>IF(AND('Asset Inventory Worksheet'!AD22&lt;&gt;"",'Asset Inventory Worksheet'!AC22&lt;&gt;""),'Asset Inventory Worksheet'!AD22,"")</f>
        <v/>
      </c>
      <c r="L21" s="106" t="str">
        <f>IF(AND('Asset Inventory Worksheet'!AC22&lt;&gt;"",'Asset Inventory Worksheet'!AC22&lt;&gt;""),'Asset Inventory Worksheet'!AC22,"0")</f>
        <v>0</v>
      </c>
    </row>
    <row r="22" spans="2:12" x14ac:dyDescent="0.25">
      <c r="B22" s="23" t="str">
        <f>IF(AND('Asset Inventory Worksheet'!C23&lt;&gt;"",'Asset Inventory Worksheet'!AC23&lt;&gt;""),'Asset Inventory Worksheet'!C23,"")</f>
        <v/>
      </c>
      <c r="C22" s="23" t="str">
        <f>IF(AND('Asset Inventory Worksheet'!D23&lt;&gt;"",'Asset Inventory Worksheet'!AC23&lt;&gt;""),'Asset Inventory Worksheet'!D23,"")</f>
        <v/>
      </c>
      <c r="D22" s="23" t="str">
        <f>IF(AND('Asset Inventory Worksheet'!E23&lt;&gt;"",'Asset Inventory Worksheet'!AC23&lt;&gt;""),'Asset Inventory Worksheet'!E23,"")</f>
        <v/>
      </c>
      <c r="E22" s="23" t="str">
        <f>IF(AND('Asset Inventory Worksheet'!G23&lt;&gt;"",'Asset Inventory Worksheet'!AC23&lt;&gt;""),'Asset Inventory Worksheet'!G23,"")</f>
        <v/>
      </c>
      <c r="F22" s="23" t="str">
        <f>IF(AND('Asset Inventory Worksheet'!J23&lt;&gt;"",'Asset Inventory Worksheet'!AC23&lt;&gt;""),'Asset Inventory Worksheet'!J23,"")</f>
        <v/>
      </c>
      <c r="G22" s="23" t="str">
        <f ca="1">IF(AND('Asset Inventory Worksheet'!K23&lt;&gt;"",'Asset Inventory Worksheet'!AC23&lt;&gt;""),'Asset Inventory Worksheet'!K23,"")</f>
        <v/>
      </c>
      <c r="H22" s="106" t="str">
        <f>IF(AND('Asset Inventory Worksheet'!U23&lt;&gt;"",'Asset Inventory Worksheet'!AC23&lt;&gt;""),'Asset Inventory Worksheet'!U23,"")</f>
        <v/>
      </c>
      <c r="I22" s="106" t="str">
        <f>IF(AND('Asset Inventory Worksheet'!AA23&lt;&gt;"",'Asset Inventory Worksheet'!AC23&lt;&gt;""),'Asset Inventory Worksheet'!AA23,"")</f>
        <v/>
      </c>
      <c r="J22" s="23" t="str">
        <f>IF(AND('Asset Inventory Worksheet'!AB23&lt;&gt;"",'Asset Inventory Worksheet'!AC23&lt;&gt;""),'Asset Inventory Worksheet'!AB23,"")</f>
        <v/>
      </c>
      <c r="K22" s="23" t="str">
        <f>IF(AND('Asset Inventory Worksheet'!AD23&lt;&gt;"",'Asset Inventory Worksheet'!AC23&lt;&gt;""),'Asset Inventory Worksheet'!AD23,"")</f>
        <v/>
      </c>
      <c r="L22" s="106" t="str">
        <f>IF(AND('Asset Inventory Worksheet'!AC23&lt;&gt;"",'Asset Inventory Worksheet'!AC23&lt;&gt;""),'Asset Inventory Worksheet'!AC23,"0")</f>
        <v>0</v>
      </c>
    </row>
    <row r="23" spans="2:12" x14ac:dyDescent="0.25">
      <c r="B23" s="23" t="str">
        <f>IF(AND('Asset Inventory Worksheet'!C24&lt;&gt;"",'Asset Inventory Worksheet'!AC24&lt;&gt;""),'Asset Inventory Worksheet'!C24,"")</f>
        <v/>
      </c>
      <c r="C23" s="23" t="str">
        <f>IF(AND('Asset Inventory Worksheet'!D24&lt;&gt;"",'Asset Inventory Worksheet'!AC24&lt;&gt;""),'Asset Inventory Worksheet'!D24,"")</f>
        <v/>
      </c>
      <c r="D23" s="23" t="str">
        <f>IF(AND('Asset Inventory Worksheet'!E24&lt;&gt;"",'Asset Inventory Worksheet'!AC24&lt;&gt;""),'Asset Inventory Worksheet'!E24,"")</f>
        <v/>
      </c>
      <c r="E23" s="23" t="str">
        <f>IF(AND('Asset Inventory Worksheet'!G24&lt;&gt;"",'Asset Inventory Worksheet'!AC24&lt;&gt;""),'Asset Inventory Worksheet'!G24,"")</f>
        <v/>
      </c>
      <c r="F23" s="23" t="str">
        <f>IF(AND('Asset Inventory Worksheet'!J24&lt;&gt;"",'Asset Inventory Worksheet'!AC24&lt;&gt;""),'Asset Inventory Worksheet'!J24,"")</f>
        <v/>
      </c>
      <c r="G23" s="23" t="str">
        <f ca="1">IF(AND('Asset Inventory Worksheet'!K24&lt;&gt;"",'Asset Inventory Worksheet'!AC24&lt;&gt;""),'Asset Inventory Worksheet'!K24,"")</f>
        <v/>
      </c>
      <c r="H23" s="106" t="str">
        <f>IF(AND('Asset Inventory Worksheet'!U24&lt;&gt;"",'Asset Inventory Worksheet'!AC24&lt;&gt;""),'Asset Inventory Worksheet'!U24,"")</f>
        <v/>
      </c>
      <c r="I23" s="106" t="str">
        <f>IF(AND('Asset Inventory Worksheet'!AA24&lt;&gt;"",'Asset Inventory Worksheet'!AC24&lt;&gt;""),'Asset Inventory Worksheet'!AA24,"")</f>
        <v/>
      </c>
      <c r="J23" s="23" t="str">
        <f>IF(AND('Asset Inventory Worksheet'!AB24&lt;&gt;"",'Asset Inventory Worksheet'!AC24&lt;&gt;""),'Asset Inventory Worksheet'!AB24,"")</f>
        <v/>
      </c>
      <c r="K23" s="23" t="str">
        <f>IF(AND('Asset Inventory Worksheet'!AD24&lt;&gt;"",'Asset Inventory Worksheet'!AC24&lt;&gt;""),'Asset Inventory Worksheet'!AD24,"")</f>
        <v/>
      </c>
      <c r="L23" s="106" t="str">
        <f>IF(AND('Asset Inventory Worksheet'!AC24&lt;&gt;"",'Asset Inventory Worksheet'!AC24&lt;&gt;""),'Asset Inventory Worksheet'!AC24,"0")</f>
        <v>0</v>
      </c>
    </row>
    <row r="24" spans="2:12" x14ac:dyDescent="0.25">
      <c r="B24" s="23" t="str">
        <f>IF(AND('Asset Inventory Worksheet'!C25&lt;&gt;"",'Asset Inventory Worksheet'!AC25&lt;&gt;""),'Asset Inventory Worksheet'!C25,"")</f>
        <v/>
      </c>
      <c r="C24" s="23" t="str">
        <f>IF(AND('Asset Inventory Worksheet'!D25&lt;&gt;"",'Asset Inventory Worksheet'!AC25&lt;&gt;""),'Asset Inventory Worksheet'!D25,"")</f>
        <v/>
      </c>
      <c r="D24" s="23" t="str">
        <f>IF(AND('Asset Inventory Worksheet'!E25&lt;&gt;"",'Asset Inventory Worksheet'!AC25&lt;&gt;""),'Asset Inventory Worksheet'!E25,"")</f>
        <v/>
      </c>
      <c r="E24" s="23" t="str">
        <f>IF(AND('Asset Inventory Worksheet'!G25&lt;&gt;"",'Asset Inventory Worksheet'!AC25&lt;&gt;""),'Asset Inventory Worksheet'!G25,"")</f>
        <v/>
      </c>
      <c r="F24" s="23" t="str">
        <f>IF(AND('Asset Inventory Worksheet'!J25&lt;&gt;"",'Asset Inventory Worksheet'!AC25&lt;&gt;""),'Asset Inventory Worksheet'!J25,"")</f>
        <v/>
      </c>
      <c r="G24" s="23" t="str">
        <f ca="1">IF(AND('Asset Inventory Worksheet'!K25&lt;&gt;"",'Asset Inventory Worksheet'!AC25&lt;&gt;""),'Asset Inventory Worksheet'!K25,"")</f>
        <v/>
      </c>
      <c r="H24" s="106" t="str">
        <f>IF(AND('Asset Inventory Worksheet'!U25&lt;&gt;"",'Asset Inventory Worksheet'!AC25&lt;&gt;""),'Asset Inventory Worksheet'!U25,"")</f>
        <v/>
      </c>
      <c r="I24" s="106" t="str">
        <f>IF(AND('Asset Inventory Worksheet'!AA25&lt;&gt;"",'Asset Inventory Worksheet'!AC25&lt;&gt;""),'Asset Inventory Worksheet'!AA25,"")</f>
        <v/>
      </c>
      <c r="J24" s="23" t="str">
        <f>IF(AND('Asset Inventory Worksheet'!AB25&lt;&gt;"",'Asset Inventory Worksheet'!AC25&lt;&gt;""),'Asset Inventory Worksheet'!AB25,"")</f>
        <v/>
      </c>
      <c r="K24" s="23" t="str">
        <f>IF(AND('Asset Inventory Worksheet'!AD25&lt;&gt;"",'Asset Inventory Worksheet'!AC25&lt;&gt;""),'Asset Inventory Worksheet'!AD25,"")</f>
        <v/>
      </c>
      <c r="L24" s="106" t="str">
        <f>IF(AND('Asset Inventory Worksheet'!AC25&lt;&gt;"",'Asset Inventory Worksheet'!AC25&lt;&gt;""),'Asset Inventory Worksheet'!AC25,"0")</f>
        <v>0</v>
      </c>
    </row>
    <row r="25" spans="2:12" x14ac:dyDescent="0.25">
      <c r="B25" s="23" t="str">
        <f>IF(AND('Asset Inventory Worksheet'!C26&lt;&gt;"",'Asset Inventory Worksheet'!AC26&lt;&gt;""),'Asset Inventory Worksheet'!C26,"")</f>
        <v/>
      </c>
      <c r="C25" s="23" t="str">
        <f>IF(AND('Asset Inventory Worksheet'!D26&lt;&gt;"",'Asset Inventory Worksheet'!AC26&lt;&gt;""),'Asset Inventory Worksheet'!D26,"")</f>
        <v/>
      </c>
      <c r="D25" s="23" t="str">
        <f>IF(AND('Asset Inventory Worksheet'!E26&lt;&gt;"",'Asset Inventory Worksheet'!AC26&lt;&gt;""),'Asset Inventory Worksheet'!E26,"")</f>
        <v/>
      </c>
      <c r="E25" s="23" t="str">
        <f>IF(AND('Asset Inventory Worksheet'!G26&lt;&gt;"",'Asset Inventory Worksheet'!AC26&lt;&gt;""),'Asset Inventory Worksheet'!G26,"")</f>
        <v/>
      </c>
      <c r="F25" s="23" t="str">
        <f>IF(AND('Asset Inventory Worksheet'!J26&lt;&gt;"",'Asset Inventory Worksheet'!AC26&lt;&gt;""),'Asset Inventory Worksheet'!J26,"")</f>
        <v/>
      </c>
      <c r="G25" s="23" t="str">
        <f ca="1">IF(AND('Asset Inventory Worksheet'!K26&lt;&gt;"",'Asset Inventory Worksheet'!AC26&lt;&gt;""),'Asset Inventory Worksheet'!K26,"")</f>
        <v/>
      </c>
      <c r="H25" s="106" t="str">
        <f>IF(AND('Asset Inventory Worksheet'!U26&lt;&gt;"",'Asset Inventory Worksheet'!AC26&lt;&gt;""),'Asset Inventory Worksheet'!U26,"")</f>
        <v/>
      </c>
      <c r="I25" s="106" t="str">
        <f>IF(AND('Asset Inventory Worksheet'!AA26&lt;&gt;"",'Asset Inventory Worksheet'!AC26&lt;&gt;""),'Asset Inventory Worksheet'!AA26,"")</f>
        <v/>
      </c>
      <c r="J25" s="23" t="str">
        <f>IF(AND('Asset Inventory Worksheet'!AB26&lt;&gt;"",'Asset Inventory Worksheet'!AC26&lt;&gt;""),'Asset Inventory Worksheet'!AB26,"")</f>
        <v/>
      </c>
      <c r="K25" s="23" t="str">
        <f>IF(AND('Asset Inventory Worksheet'!AD26&lt;&gt;"",'Asset Inventory Worksheet'!AC26&lt;&gt;""),'Asset Inventory Worksheet'!AD26,"")</f>
        <v/>
      </c>
      <c r="L25" s="106" t="str">
        <f>IF(AND('Asset Inventory Worksheet'!AC26&lt;&gt;"",'Asset Inventory Worksheet'!AC26&lt;&gt;""),'Asset Inventory Worksheet'!AC26,"0")</f>
        <v>0</v>
      </c>
    </row>
    <row r="26" spans="2:12" x14ac:dyDescent="0.25">
      <c r="B26" s="23" t="str">
        <f>IF(AND('Asset Inventory Worksheet'!C27&lt;&gt;"",'Asset Inventory Worksheet'!AC27&lt;&gt;""),'Asset Inventory Worksheet'!C27,"")</f>
        <v/>
      </c>
      <c r="C26" s="23" t="str">
        <f>IF(AND('Asset Inventory Worksheet'!D27&lt;&gt;"",'Asset Inventory Worksheet'!AC27&lt;&gt;""),'Asset Inventory Worksheet'!D27,"")</f>
        <v/>
      </c>
      <c r="D26" s="23" t="str">
        <f>IF(AND('Asset Inventory Worksheet'!E27&lt;&gt;"",'Asset Inventory Worksheet'!AC27&lt;&gt;""),'Asset Inventory Worksheet'!E27,"")</f>
        <v/>
      </c>
      <c r="E26" s="23" t="str">
        <f>IF(AND('Asset Inventory Worksheet'!G27&lt;&gt;"",'Asset Inventory Worksheet'!AC27&lt;&gt;""),'Asset Inventory Worksheet'!G27,"")</f>
        <v/>
      </c>
      <c r="F26" s="23" t="str">
        <f>IF(AND('Asset Inventory Worksheet'!J27&lt;&gt;"",'Asset Inventory Worksheet'!AC27&lt;&gt;""),'Asset Inventory Worksheet'!J27,"")</f>
        <v/>
      </c>
      <c r="G26" s="23" t="str">
        <f ca="1">IF(AND('Asset Inventory Worksheet'!K27&lt;&gt;"",'Asset Inventory Worksheet'!AC27&lt;&gt;""),'Asset Inventory Worksheet'!K27,"")</f>
        <v/>
      </c>
      <c r="H26" s="106" t="str">
        <f>IF(AND('Asset Inventory Worksheet'!U27&lt;&gt;"",'Asset Inventory Worksheet'!AC27&lt;&gt;""),'Asset Inventory Worksheet'!U27,"")</f>
        <v/>
      </c>
      <c r="I26" s="106" t="str">
        <f>IF(AND('Asset Inventory Worksheet'!AA27&lt;&gt;"",'Asset Inventory Worksheet'!AC27&lt;&gt;""),'Asset Inventory Worksheet'!AA27,"")</f>
        <v/>
      </c>
      <c r="J26" s="23" t="str">
        <f>IF(AND('Asset Inventory Worksheet'!AB27&lt;&gt;"",'Asset Inventory Worksheet'!AC27&lt;&gt;""),'Asset Inventory Worksheet'!AB27,"")</f>
        <v/>
      </c>
      <c r="K26" s="23" t="str">
        <f>IF(AND('Asset Inventory Worksheet'!AD27&lt;&gt;"",'Asset Inventory Worksheet'!AC27&lt;&gt;""),'Asset Inventory Worksheet'!AD27,"")</f>
        <v/>
      </c>
      <c r="L26" s="106" t="str">
        <f>IF(AND('Asset Inventory Worksheet'!AC27&lt;&gt;"",'Asset Inventory Worksheet'!AC27&lt;&gt;""),'Asset Inventory Worksheet'!AC27,"0")</f>
        <v>0</v>
      </c>
    </row>
    <row r="27" spans="2:12" x14ac:dyDescent="0.25">
      <c r="B27" s="23" t="str">
        <f>IF(AND('Asset Inventory Worksheet'!C28&lt;&gt;"",'Asset Inventory Worksheet'!AC28&lt;&gt;""),'Asset Inventory Worksheet'!C28,"")</f>
        <v/>
      </c>
      <c r="C27" s="23" t="str">
        <f>IF(AND('Asset Inventory Worksheet'!D28&lt;&gt;"",'Asset Inventory Worksheet'!AC28&lt;&gt;""),'Asset Inventory Worksheet'!D28,"")</f>
        <v/>
      </c>
      <c r="D27" s="23" t="str">
        <f>IF(AND('Asset Inventory Worksheet'!E28&lt;&gt;"",'Asset Inventory Worksheet'!AC28&lt;&gt;""),'Asset Inventory Worksheet'!E28,"")</f>
        <v/>
      </c>
      <c r="E27" s="23" t="str">
        <f>IF(AND('Asset Inventory Worksheet'!G28&lt;&gt;"",'Asset Inventory Worksheet'!AC28&lt;&gt;""),'Asset Inventory Worksheet'!G28,"")</f>
        <v/>
      </c>
      <c r="F27" s="23" t="str">
        <f>IF(AND('Asset Inventory Worksheet'!J28&lt;&gt;"",'Asset Inventory Worksheet'!AC28&lt;&gt;""),'Asset Inventory Worksheet'!J28,"")</f>
        <v/>
      </c>
      <c r="G27" s="23" t="str">
        <f ca="1">IF(AND('Asset Inventory Worksheet'!K28&lt;&gt;"",'Asset Inventory Worksheet'!AC28&lt;&gt;""),'Asset Inventory Worksheet'!K28,"")</f>
        <v/>
      </c>
      <c r="H27" s="106" t="str">
        <f>IF(AND('Asset Inventory Worksheet'!U28&lt;&gt;"",'Asset Inventory Worksheet'!AC28&lt;&gt;""),'Asset Inventory Worksheet'!U28,"")</f>
        <v/>
      </c>
      <c r="I27" s="106" t="str">
        <f>IF(AND('Asset Inventory Worksheet'!AA28&lt;&gt;"",'Asset Inventory Worksheet'!AC28&lt;&gt;""),'Asset Inventory Worksheet'!AA28,"")</f>
        <v/>
      </c>
      <c r="J27" s="23" t="str">
        <f>IF(AND('Asset Inventory Worksheet'!AB28&lt;&gt;"",'Asset Inventory Worksheet'!AC28&lt;&gt;""),'Asset Inventory Worksheet'!AB28,"")</f>
        <v/>
      </c>
      <c r="K27" s="23" t="str">
        <f>IF(AND('Asset Inventory Worksheet'!AD28&lt;&gt;"",'Asset Inventory Worksheet'!AC28&lt;&gt;""),'Asset Inventory Worksheet'!AD28,"")</f>
        <v/>
      </c>
      <c r="L27" s="106" t="str">
        <f>IF(AND('Asset Inventory Worksheet'!AC28&lt;&gt;"",'Asset Inventory Worksheet'!AC28&lt;&gt;""),'Asset Inventory Worksheet'!AC28,"0")</f>
        <v>0</v>
      </c>
    </row>
    <row r="28" spans="2:12" x14ac:dyDescent="0.25">
      <c r="B28" s="23" t="str">
        <f>IF(AND('Asset Inventory Worksheet'!C29&lt;&gt;"",'Asset Inventory Worksheet'!AC29&lt;&gt;""),'Asset Inventory Worksheet'!C29,"")</f>
        <v/>
      </c>
      <c r="C28" s="23" t="str">
        <f>IF(AND('Asset Inventory Worksheet'!D29&lt;&gt;"",'Asset Inventory Worksheet'!AC29&lt;&gt;""),'Asset Inventory Worksheet'!D29,"")</f>
        <v/>
      </c>
      <c r="D28" s="23" t="str">
        <f>IF(AND('Asset Inventory Worksheet'!E29&lt;&gt;"",'Asset Inventory Worksheet'!AC29&lt;&gt;""),'Asset Inventory Worksheet'!E29,"")</f>
        <v/>
      </c>
      <c r="E28" s="23" t="str">
        <f>IF(AND('Asset Inventory Worksheet'!G29&lt;&gt;"",'Asset Inventory Worksheet'!AC29&lt;&gt;""),'Asset Inventory Worksheet'!G29,"")</f>
        <v/>
      </c>
      <c r="F28" s="23" t="str">
        <f>IF(AND('Asset Inventory Worksheet'!J29&lt;&gt;"",'Asset Inventory Worksheet'!AC29&lt;&gt;""),'Asset Inventory Worksheet'!J29,"")</f>
        <v/>
      </c>
      <c r="G28" s="23" t="str">
        <f ca="1">IF(AND('Asset Inventory Worksheet'!K29&lt;&gt;"",'Asset Inventory Worksheet'!AC29&lt;&gt;""),'Asset Inventory Worksheet'!K29,"")</f>
        <v/>
      </c>
      <c r="H28" s="106" t="str">
        <f>IF(AND('Asset Inventory Worksheet'!U29&lt;&gt;"",'Asset Inventory Worksheet'!AC29&lt;&gt;""),'Asset Inventory Worksheet'!U29,"")</f>
        <v/>
      </c>
      <c r="I28" s="106" t="str">
        <f>IF(AND('Asset Inventory Worksheet'!AA29&lt;&gt;"",'Asset Inventory Worksheet'!AC29&lt;&gt;""),'Asset Inventory Worksheet'!AA29,"")</f>
        <v/>
      </c>
      <c r="J28" s="23" t="str">
        <f>IF(AND('Asset Inventory Worksheet'!AB29&lt;&gt;"",'Asset Inventory Worksheet'!AC29&lt;&gt;""),'Asset Inventory Worksheet'!AB29,"")</f>
        <v/>
      </c>
      <c r="K28" s="23" t="str">
        <f>IF(AND('Asset Inventory Worksheet'!AD29&lt;&gt;"",'Asset Inventory Worksheet'!AC29&lt;&gt;""),'Asset Inventory Worksheet'!AD29,"")</f>
        <v/>
      </c>
      <c r="L28" s="106" t="str">
        <f>IF(AND('Asset Inventory Worksheet'!AC29&lt;&gt;"",'Asset Inventory Worksheet'!AC29&lt;&gt;""),'Asset Inventory Worksheet'!AC29,"0")</f>
        <v>0</v>
      </c>
    </row>
    <row r="29" spans="2:12" x14ac:dyDescent="0.25">
      <c r="B29" s="23" t="str">
        <f>IF(AND('Asset Inventory Worksheet'!C30&lt;&gt;"",'Asset Inventory Worksheet'!AC30&lt;&gt;""),'Asset Inventory Worksheet'!C30,"")</f>
        <v/>
      </c>
      <c r="C29" s="23" t="str">
        <f>IF(AND('Asset Inventory Worksheet'!D30&lt;&gt;"",'Asset Inventory Worksheet'!AC30&lt;&gt;""),'Asset Inventory Worksheet'!D30,"")</f>
        <v/>
      </c>
      <c r="D29" s="23" t="str">
        <f>IF(AND('Asset Inventory Worksheet'!E30&lt;&gt;"",'Asset Inventory Worksheet'!AC30&lt;&gt;""),'Asset Inventory Worksheet'!E30,"")</f>
        <v/>
      </c>
      <c r="E29" s="23" t="str">
        <f>IF(AND('Asset Inventory Worksheet'!G30&lt;&gt;"",'Asset Inventory Worksheet'!AC30&lt;&gt;""),'Asset Inventory Worksheet'!G30,"")</f>
        <v/>
      </c>
      <c r="F29" s="23" t="str">
        <f>IF(AND('Asset Inventory Worksheet'!J30&lt;&gt;"",'Asset Inventory Worksheet'!AC30&lt;&gt;""),'Asset Inventory Worksheet'!J30,"")</f>
        <v/>
      </c>
      <c r="G29" s="23" t="str">
        <f ca="1">IF(AND('Asset Inventory Worksheet'!K30&lt;&gt;"",'Asset Inventory Worksheet'!AC30&lt;&gt;""),'Asset Inventory Worksheet'!K30,"")</f>
        <v/>
      </c>
      <c r="H29" s="106" t="str">
        <f>IF(AND('Asset Inventory Worksheet'!U30&lt;&gt;"",'Asset Inventory Worksheet'!AC30&lt;&gt;""),'Asset Inventory Worksheet'!U30,"")</f>
        <v/>
      </c>
      <c r="I29" s="106" t="str">
        <f>IF(AND('Asset Inventory Worksheet'!AA30&lt;&gt;"",'Asset Inventory Worksheet'!AC30&lt;&gt;""),'Asset Inventory Worksheet'!AA30,"")</f>
        <v/>
      </c>
      <c r="J29" s="23" t="str">
        <f>IF(AND('Asset Inventory Worksheet'!AB30&lt;&gt;"",'Asset Inventory Worksheet'!AC30&lt;&gt;""),'Asset Inventory Worksheet'!AB30,"")</f>
        <v/>
      </c>
      <c r="K29" s="23" t="str">
        <f>IF(AND('Asset Inventory Worksheet'!AD30&lt;&gt;"",'Asset Inventory Worksheet'!AC30&lt;&gt;""),'Asset Inventory Worksheet'!AD30,"")</f>
        <v/>
      </c>
      <c r="L29" s="106" t="str">
        <f>IF(AND('Asset Inventory Worksheet'!AC30&lt;&gt;"",'Asset Inventory Worksheet'!AC30&lt;&gt;""),'Asset Inventory Worksheet'!AC30,"0")</f>
        <v>0</v>
      </c>
    </row>
    <row r="30" spans="2:12" x14ac:dyDescent="0.25">
      <c r="B30" s="23" t="str">
        <f>IF(AND('Asset Inventory Worksheet'!C31&lt;&gt;"",'Asset Inventory Worksheet'!AC31&lt;&gt;""),'Asset Inventory Worksheet'!C31,"")</f>
        <v/>
      </c>
      <c r="C30" s="23" t="str">
        <f>IF(AND('Asset Inventory Worksheet'!D31&lt;&gt;"",'Asset Inventory Worksheet'!AC31&lt;&gt;""),'Asset Inventory Worksheet'!D31,"")</f>
        <v/>
      </c>
      <c r="D30" s="23" t="str">
        <f>IF(AND('Asset Inventory Worksheet'!E31&lt;&gt;"",'Asset Inventory Worksheet'!AC31&lt;&gt;""),'Asset Inventory Worksheet'!E31,"")</f>
        <v/>
      </c>
      <c r="E30" s="23" t="str">
        <f>IF(AND('Asset Inventory Worksheet'!G31&lt;&gt;"",'Asset Inventory Worksheet'!AC31&lt;&gt;""),'Asset Inventory Worksheet'!G31,"")</f>
        <v/>
      </c>
      <c r="F30" s="23" t="str">
        <f>IF(AND('Asset Inventory Worksheet'!J31&lt;&gt;"",'Asset Inventory Worksheet'!AC31&lt;&gt;""),'Asset Inventory Worksheet'!J31,"")</f>
        <v/>
      </c>
      <c r="G30" s="23" t="str">
        <f ca="1">IF(AND('Asset Inventory Worksheet'!K31&lt;&gt;"",'Asset Inventory Worksheet'!AC31&lt;&gt;""),'Asset Inventory Worksheet'!K31,"")</f>
        <v/>
      </c>
      <c r="H30" s="106" t="str">
        <f>IF(AND('Asset Inventory Worksheet'!U31&lt;&gt;"",'Asset Inventory Worksheet'!AC31&lt;&gt;""),'Asset Inventory Worksheet'!U31,"")</f>
        <v/>
      </c>
      <c r="I30" s="106" t="str">
        <f>IF(AND('Asset Inventory Worksheet'!AA31&lt;&gt;"",'Asset Inventory Worksheet'!AC31&lt;&gt;""),'Asset Inventory Worksheet'!AA31,"")</f>
        <v/>
      </c>
      <c r="J30" s="23" t="str">
        <f>IF(AND('Asset Inventory Worksheet'!AB31&lt;&gt;"",'Asset Inventory Worksheet'!AC31&lt;&gt;""),'Asset Inventory Worksheet'!AB31,"")</f>
        <v/>
      </c>
      <c r="K30" s="23" t="str">
        <f>IF(AND('Asset Inventory Worksheet'!AD31&lt;&gt;"",'Asset Inventory Worksheet'!AC31&lt;&gt;""),'Asset Inventory Worksheet'!AD31,"")</f>
        <v/>
      </c>
      <c r="L30" s="106" t="str">
        <f>IF(AND('Asset Inventory Worksheet'!AC31&lt;&gt;"",'Asset Inventory Worksheet'!AC31&lt;&gt;""),'Asset Inventory Worksheet'!AC31,"0")</f>
        <v>0</v>
      </c>
    </row>
    <row r="31" spans="2:12" x14ac:dyDescent="0.25">
      <c r="B31" s="23" t="str">
        <f>IF(AND('Asset Inventory Worksheet'!C32&lt;&gt;"",'Asset Inventory Worksheet'!AC32&lt;&gt;""),'Asset Inventory Worksheet'!C32,"")</f>
        <v/>
      </c>
      <c r="C31" s="23" t="str">
        <f>IF(AND('Asset Inventory Worksheet'!D32&lt;&gt;"",'Asset Inventory Worksheet'!AC32&lt;&gt;""),'Asset Inventory Worksheet'!D32,"")</f>
        <v/>
      </c>
      <c r="D31" s="23" t="str">
        <f>IF(AND('Asset Inventory Worksheet'!E32&lt;&gt;"",'Asset Inventory Worksheet'!AC32&lt;&gt;""),'Asset Inventory Worksheet'!E32,"")</f>
        <v/>
      </c>
      <c r="E31" s="23" t="str">
        <f>IF(AND('Asset Inventory Worksheet'!G32&lt;&gt;"",'Asset Inventory Worksheet'!AC32&lt;&gt;""),'Asset Inventory Worksheet'!G32,"")</f>
        <v/>
      </c>
      <c r="F31" s="23" t="str">
        <f>IF(AND('Asset Inventory Worksheet'!J32&lt;&gt;"",'Asset Inventory Worksheet'!AC32&lt;&gt;""),'Asset Inventory Worksheet'!J32,"")</f>
        <v/>
      </c>
      <c r="G31" s="23" t="str">
        <f ca="1">IF(AND('Asset Inventory Worksheet'!K32&lt;&gt;"",'Asset Inventory Worksheet'!AC32&lt;&gt;""),'Asset Inventory Worksheet'!K32,"")</f>
        <v/>
      </c>
      <c r="H31" s="106" t="str">
        <f>IF(AND('Asset Inventory Worksheet'!U32&lt;&gt;"",'Asset Inventory Worksheet'!AC32&lt;&gt;""),'Asset Inventory Worksheet'!U32,"")</f>
        <v/>
      </c>
      <c r="I31" s="106" t="str">
        <f>IF(AND('Asset Inventory Worksheet'!AA32&lt;&gt;"",'Asset Inventory Worksheet'!AC32&lt;&gt;""),'Asset Inventory Worksheet'!AA32,"")</f>
        <v/>
      </c>
      <c r="J31" s="23" t="str">
        <f>IF(AND('Asset Inventory Worksheet'!AB32&lt;&gt;"",'Asset Inventory Worksheet'!AC32&lt;&gt;""),'Asset Inventory Worksheet'!AB32,"")</f>
        <v/>
      </c>
      <c r="K31" s="23" t="str">
        <f>IF(AND('Asset Inventory Worksheet'!AD32&lt;&gt;"",'Asset Inventory Worksheet'!AC32&lt;&gt;""),'Asset Inventory Worksheet'!AD32,"")</f>
        <v/>
      </c>
      <c r="L31" s="106" t="str">
        <f>IF(AND('Asset Inventory Worksheet'!AC32&lt;&gt;"",'Asset Inventory Worksheet'!AC32&lt;&gt;""),'Asset Inventory Worksheet'!AC32,"0")</f>
        <v>0</v>
      </c>
    </row>
    <row r="32" spans="2:12" x14ac:dyDescent="0.25">
      <c r="B32" t="str">
        <f>IF('Asset Inventory Worksheet'!C32&lt;&gt;"",'Asset Inventory Worksheet'!C32,"")</f>
        <v/>
      </c>
      <c r="C32" t="str">
        <f>IF('Asset Inventory Worksheet'!D32&lt;&gt;"",'Asset Inventory Worksheet'!D32,"")</f>
        <v/>
      </c>
      <c r="D32" t="str">
        <f>IF('Asset Inventory Worksheet'!E32&lt;&gt;"",'Asset Inventory Worksheet'!E32,"")</f>
        <v/>
      </c>
      <c r="E32" t="str">
        <f>IF('Asset Inventory Worksheet'!G32&lt;&gt;"",'Asset Inventory Worksheet'!G32,"")</f>
        <v/>
      </c>
      <c r="F32" t="str">
        <f>IF('Asset Inventory Worksheet'!J32&lt;&gt;"",'Asset Inventory Worksheet'!J32,"")</f>
        <v/>
      </c>
      <c r="G32" t="str">
        <f ca="1">IF('Asset Inventory Worksheet'!K32&lt;&gt;"",'Asset Inventory Worksheet'!K32,"")</f>
        <v/>
      </c>
      <c r="H32" s="21" t="str">
        <f>IF('Asset Inventory Worksheet'!U32&lt;&gt;"",'Asset Inventory Worksheet'!U32,"")</f>
        <v/>
      </c>
      <c r="I32" s="21" t="str">
        <f>IF('Asset Inventory Worksheet'!Z32&lt;&gt;"",'Asset Inventory Worksheet'!Z32,"")</f>
        <v/>
      </c>
      <c r="J32" t="str">
        <f>IF('Asset Inventory Worksheet'!AB32&lt;&gt;"",'Asset Inventory Worksheet'!AB32,"")</f>
        <v/>
      </c>
      <c r="L32" s="21" t="str">
        <f>'Asset Inventory Worksheet'!AC32</f>
        <v/>
      </c>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R55"/>
  <sheetViews>
    <sheetView zoomScale="80" zoomScaleNormal="80" workbookViewId="0">
      <selection activeCell="H19" sqref="H19"/>
    </sheetView>
  </sheetViews>
  <sheetFormatPr defaultRowHeight="15" x14ac:dyDescent="0.25"/>
  <cols>
    <col min="2" max="2" width="19.85546875" customWidth="1"/>
    <col min="3" max="3" width="13.140625" bestFit="1" customWidth="1"/>
    <col min="4" max="4" width="15.28515625" customWidth="1"/>
    <col min="5" max="5" width="17.42578125" customWidth="1"/>
    <col min="6" max="6" width="18.28515625" customWidth="1"/>
    <col min="7" max="7" width="16.7109375" customWidth="1"/>
    <col min="8" max="8" width="17.28515625" bestFit="1" customWidth="1"/>
    <col min="9" max="9" width="16.5703125" bestFit="1" customWidth="1"/>
    <col min="10" max="10" width="12.28515625" bestFit="1" customWidth="1"/>
    <col min="12" max="12" width="62.28515625" bestFit="1" customWidth="1"/>
    <col min="13" max="13" width="10.5703125" bestFit="1" customWidth="1"/>
    <col min="15" max="15" width="29.42578125" bestFit="1" customWidth="1"/>
    <col min="16" max="16" width="10.5703125" bestFit="1" customWidth="1"/>
    <col min="18" max="18" width="13.85546875" customWidth="1"/>
    <col min="19" max="19" width="8.28515625" customWidth="1"/>
    <col min="20" max="20" width="44.85546875" bestFit="1" customWidth="1"/>
    <col min="21" max="21" width="6.5703125" bestFit="1" customWidth="1"/>
    <col min="22" max="22" width="5.85546875" bestFit="1" customWidth="1"/>
    <col min="23" max="23" width="8.28515625" bestFit="1" customWidth="1"/>
    <col min="24" max="24" width="12" customWidth="1"/>
    <col min="27" max="27" width="13.85546875" customWidth="1"/>
    <col min="28" max="28" width="14.140625" customWidth="1"/>
    <col min="29" max="29" width="8" bestFit="1" customWidth="1"/>
    <col min="30" max="30" width="11.5703125" bestFit="1" customWidth="1"/>
    <col min="31" max="31" width="11.7109375" customWidth="1"/>
    <col min="32" max="32" width="6.140625" bestFit="1" customWidth="1"/>
    <col min="33" max="33" width="44.42578125" customWidth="1"/>
    <col min="38" max="38" width="14" customWidth="1"/>
    <col min="39" max="39" width="7.42578125" bestFit="1" customWidth="1"/>
    <col min="40" max="40" width="6.140625" bestFit="1" customWidth="1"/>
    <col min="41" max="41" width="44.42578125" customWidth="1"/>
  </cols>
  <sheetData>
    <row r="1" spans="2:44" ht="15.75" thickBot="1" x14ac:dyDescent="0.3">
      <c r="AL1" t="s">
        <v>13</v>
      </c>
    </row>
    <row r="2" spans="2:44" ht="15.75" thickBot="1" x14ac:dyDescent="0.3">
      <c r="B2" s="79" t="s">
        <v>0</v>
      </c>
      <c r="C2" s="191" t="s">
        <v>1</v>
      </c>
      <c r="D2" s="191"/>
      <c r="E2" s="191"/>
      <c r="F2" s="191"/>
      <c r="G2" s="191"/>
      <c r="H2" s="191"/>
      <c r="I2" s="191"/>
      <c r="J2" s="192"/>
      <c r="L2" s="186" t="s">
        <v>58</v>
      </c>
      <c r="M2" s="187"/>
      <c r="O2" s="186" t="s">
        <v>59</v>
      </c>
      <c r="P2" s="187"/>
      <c r="R2" s="152" t="s">
        <v>198</v>
      </c>
      <c r="S2" s="153"/>
      <c r="T2" s="153"/>
      <c r="U2" s="153"/>
      <c r="V2" s="153"/>
      <c r="W2" s="153"/>
      <c r="X2" s="154"/>
      <c r="AA2" s="170" t="s">
        <v>152</v>
      </c>
      <c r="AB2" s="173" t="s">
        <v>153</v>
      </c>
      <c r="AC2" s="173"/>
      <c r="AD2" s="173"/>
      <c r="AE2" s="173"/>
      <c r="AF2" s="173" t="s">
        <v>154</v>
      </c>
      <c r="AG2" s="175" t="s">
        <v>155</v>
      </c>
      <c r="AL2" s="170" t="s">
        <v>152</v>
      </c>
      <c r="AM2" s="178" t="s">
        <v>188</v>
      </c>
      <c r="AN2" s="173" t="s">
        <v>154</v>
      </c>
      <c r="AO2" s="175" t="s">
        <v>155</v>
      </c>
    </row>
    <row r="3" spans="2:44" ht="15.75" customHeight="1" thickBot="1" x14ac:dyDescent="0.3">
      <c r="B3" s="5" t="s">
        <v>19</v>
      </c>
      <c r="C3" s="80" t="s">
        <v>7</v>
      </c>
      <c r="D3" s="77" t="s">
        <v>9</v>
      </c>
      <c r="E3" s="77" t="s">
        <v>15</v>
      </c>
      <c r="F3" s="77" t="s">
        <v>16</v>
      </c>
      <c r="G3" s="77" t="s">
        <v>13</v>
      </c>
      <c r="H3" s="77" t="s">
        <v>11</v>
      </c>
      <c r="I3" s="77" t="s">
        <v>12</v>
      </c>
      <c r="J3" s="78"/>
      <c r="L3" s="12" t="s">
        <v>31</v>
      </c>
      <c r="M3" s="13" t="s">
        <v>32</v>
      </c>
      <c r="O3" s="16" t="s">
        <v>31</v>
      </c>
      <c r="P3" s="17" t="s">
        <v>32</v>
      </c>
      <c r="R3" s="170" t="s">
        <v>152</v>
      </c>
      <c r="S3" s="173" t="s">
        <v>154</v>
      </c>
      <c r="T3" s="175" t="s">
        <v>155</v>
      </c>
      <c r="U3" s="178" t="s">
        <v>71</v>
      </c>
      <c r="V3" s="178" t="s">
        <v>72</v>
      </c>
      <c r="W3" s="178" t="s">
        <v>188</v>
      </c>
      <c r="X3" s="181" t="s">
        <v>73</v>
      </c>
      <c r="AA3" s="171"/>
      <c r="AB3" s="97" t="s">
        <v>156</v>
      </c>
      <c r="AC3" s="97" t="s">
        <v>9</v>
      </c>
      <c r="AD3" s="97" t="s">
        <v>157</v>
      </c>
      <c r="AE3" s="97" t="s">
        <v>12</v>
      </c>
      <c r="AF3" s="174"/>
      <c r="AG3" s="176"/>
      <c r="AL3" s="171"/>
      <c r="AM3" s="179"/>
      <c r="AN3" s="174"/>
      <c r="AO3" s="176"/>
    </row>
    <row r="4" spans="2:44" ht="15" customHeight="1" thickBot="1" x14ac:dyDescent="0.3">
      <c r="B4" s="83" t="s">
        <v>21</v>
      </c>
      <c r="C4" s="81" t="s">
        <v>14</v>
      </c>
      <c r="D4" s="72" t="s">
        <v>8</v>
      </c>
      <c r="E4" s="72" t="s">
        <v>17</v>
      </c>
      <c r="F4" s="72" t="s">
        <v>67</v>
      </c>
      <c r="G4" s="72" t="s">
        <v>10</v>
      </c>
      <c r="H4" s="72"/>
      <c r="I4" s="72"/>
      <c r="J4" s="73"/>
      <c r="L4" s="14" t="s">
        <v>33</v>
      </c>
      <c r="M4" s="15">
        <v>100</v>
      </c>
      <c r="O4" s="1" t="s">
        <v>10</v>
      </c>
      <c r="P4" s="2">
        <v>50</v>
      </c>
      <c r="R4" s="171"/>
      <c r="S4" s="174"/>
      <c r="T4" s="176"/>
      <c r="U4" s="179"/>
      <c r="V4" s="179"/>
      <c r="W4" s="179"/>
      <c r="X4" s="182"/>
      <c r="AA4" s="177" t="s">
        <v>146</v>
      </c>
      <c r="AB4" s="177">
        <v>3</v>
      </c>
      <c r="AC4" s="177">
        <v>0</v>
      </c>
      <c r="AD4" s="177">
        <v>3</v>
      </c>
      <c r="AE4" s="177">
        <v>3</v>
      </c>
      <c r="AF4" s="92">
        <v>1</v>
      </c>
      <c r="AG4" s="77" t="s">
        <v>158</v>
      </c>
      <c r="AL4" s="177" t="s">
        <v>146</v>
      </c>
      <c r="AM4" s="177">
        <v>3</v>
      </c>
      <c r="AN4" s="92">
        <v>1</v>
      </c>
      <c r="AO4" s="77" t="s">
        <v>158</v>
      </c>
    </row>
    <row r="5" spans="2:44" x14ac:dyDescent="0.25">
      <c r="B5" s="193" t="s">
        <v>20</v>
      </c>
      <c r="C5" s="81" t="s">
        <v>131</v>
      </c>
      <c r="D5" s="72" t="s">
        <v>132</v>
      </c>
      <c r="E5" s="72" t="s">
        <v>133</v>
      </c>
      <c r="F5" s="72" t="s">
        <v>134</v>
      </c>
      <c r="G5" s="72" t="s">
        <v>135</v>
      </c>
      <c r="H5" s="72" t="s">
        <v>136</v>
      </c>
      <c r="I5" s="72" t="s">
        <v>137</v>
      </c>
      <c r="J5" s="74" t="s">
        <v>143</v>
      </c>
      <c r="L5" s="1" t="s">
        <v>34</v>
      </c>
      <c r="M5" s="2">
        <v>75</v>
      </c>
      <c r="O5" s="1" t="s">
        <v>266</v>
      </c>
      <c r="P5" s="2">
        <v>100</v>
      </c>
      <c r="R5" s="205" t="s">
        <v>195</v>
      </c>
      <c r="S5" s="107">
        <v>1</v>
      </c>
      <c r="T5" s="77" t="s">
        <v>219</v>
      </c>
      <c r="U5" s="196">
        <v>10</v>
      </c>
      <c r="V5" s="199">
        <f>U5/S7</f>
        <v>1</v>
      </c>
      <c r="W5" s="196">
        <v>3</v>
      </c>
      <c r="X5" s="202">
        <f>V5*W5*5</f>
        <v>15</v>
      </c>
      <c r="AA5" s="172"/>
      <c r="AB5" s="172"/>
      <c r="AC5" s="172"/>
      <c r="AD5" s="172"/>
      <c r="AE5" s="172"/>
      <c r="AF5" s="87">
        <v>3</v>
      </c>
      <c r="AG5" s="72" t="s">
        <v>159</v>
      </c>
      <c r="AL5" s="172"/>
      <c r="AM5" s="172"/>
      <c r="AN5" s="87">
        <v>3</v>
      </c>
      <c r="AO5" s="72" t="s">
        <v>159</v>
      </c>
    </row>
    <row r="6" spans="2:44" ht="15.75" thickBot="1" x14ac:dyDescent="0.3">
      <c r="B6" s="194"/>
      <c r="C6" s="82" t="s">
        <v>138</v>
      </c>
      <c r="D6" s="75" t="s">
        <v>22</v>
      </c>
      <c r="E6" s="75" t="s">
        <v>139</v>
      </c>
      <c r="F6" s="75" t="s">
        <v>140</v>
      </c>
      <c r="G6" s="75" t="s">
        <v>141</v>
      </c>
      <c r="H6" s="75" t="s">
        <v>142</v>
      </c>
      <c r="I6" s="75" t="s">
        <v>144</v>
      </c>
      <c r="J6" s="76"/>
      <c r="L6" s="1" t="s">
        <v>35</v>
      </c>
      <c r="M6" s="2">
        <v>65</v>
      </c>
      <c r="O6" s="1" t="s">
        <v>57</v>
      </c>
      <c r="P6" s="2">
        <v>65</v>
      </c>
      <c r="R6" s="206"/>
      <c r="S6" s="108">
        <v>3</v>
      </c>
      <c r="T6" s="72" t="s">
        <v>209</v>
      </c>
      <c r="U6" s="197"/>
      <c r="V6" s="200"/>
      <c r="W6" s="197"/>
      <c r="X6" s="203"/>
      <c r="AA6" s="172"/>
      <c r="AB6" s="172"/>
      <c r="AC6" s="172"/>
      <c r="AD6" s="172"/>
      <c r="AE6" s="172"/>
      <c r="AF6" s="87">
        <v>10</v>
      </c>
      <c r="AG6" s="72" t="s">
        <v>160</v>
      </c>
      <c r="AL6" s="172"/>
      <c r="AM6" s="172"/>
      <c r="AN6" s="87">
        <v>10</v>
      </c>
      <c r="AO6" s="72" t="s">
        <v>160</v>
      </c>
    </row>
    <row r="7" spans="2:44" ht="15" customHeight="1" x14ac:dyDescent="0.25">
      <c r="L7" s="1" t="s">
        <v>36</v>
      </c>
      <c r="M7" s="2">
        <v>50</v>
      </c>
      <c r="O7" s="1" t="s">
        <v>17</v>
      </c>
      <c r="P7" s="2">
        <v>50</v>
      </c>
      <c r="R7" s="206"/>
      <c r="S7" s="108">
        <v>10</v>
      </c>
      <c r="T7" s="72" t="s">
        <v>220</v>
      </c>
      <c r="U7" s="198"/>
      <c r="V7" s="201"/>
      <c r="W7" s="198"/>
      <c r="X7" s="204"/>
      <c r="AA7" s="172" t="s">
        <v>147</v>
      </c>
      <c r="AB7" s="172">
        <v>3</v>
      </c>
      <c r="AC7" s="172">
        <v>4</v>
      </c>
      <c r="AD7" s="172">
        <v>3</v>
      </c>
      <c r="AE7" s="172">
        <v>3</v>
      </c>
      <c r="AF7" s="87">
        <v>2</v>
      </c>
      <c r="AG7" s="72" t="s">
        <v>161</v>
      </c>
      <c r="AL7" s="172" t="s">
        <v>147</v>
      </c>
      <c r="AM7" s="172">
        <v>3</v>
      </c>
      <c r="AN7" s="87">
        <v>2</v>
      </c>
      <c r="AO7" s="72" t="s">
        <v>161</v>
      </c>
    </row>
    <row r="8" spans="2:44" ht="15.75" thickBot="1" x14ac:dyDescent="0.3">
      <c r="L8" s="1" t="s">
        <v>37</v>
      </c>
      <c r="M8" s="2">
        <v>50</v>
      </c>
      <c r="O8" s="1" t="s">
        <v>48</v>
      </c>
      <c r="P8" s="2">
        <v>100</v>
      </c>
      <c r="R8" s="195" t="s">
        <v>196</v>
      </c>
      <c r="S8" s="107">
        <v>1</v>
      </c>
      <c r="T8" s="77" t="s">
        <v>221</v>
      </c>
      <c r="U8" s="196">
        <v>10</v>
      </c>
      <c r="V8" s="199">
        <f>U8/S10</f>
        <v>1</v>
      </c>
      <c r="W8" s="196">
        <v>3</v>
      </c>
      <c r="X8" s="202">
        <f>V8*W8*5</f>
        <v>15</v>
      </c>
      <c r="AA8" s="172"/>
      <c r="AB8" s="172"/>
      <c r="AC8" s="172"/>
      <c r="AD8" s="172"/>
      <c r="AE8" s="172"/>
      <c r="AF8" s="87">
        <v>10</v>
      </c>
      <c r="AG8" s="72" t="s">
        <v>162</v>
      </c>
      <c r="AL8" s="172"/>
      <c r="AM8" s="172"/>
      <c r="AN8" s="87">
        <v>10</v>
      </c>
      <c r="AO8" s="72" t="s">
        <v>162</v>
      </c>
    </row>
    <row r="9" spans="2:44" ht="15.75" thickBot="1" x14ac:dyDescent="0.3">
      <c r="B9" s="11" t="s">
        <v>2</v>
      </c>
      <c r="C9" s="8" t="s">
        <v>23</v>
      </c>
      <c r="D9" s="9" t="s">
        <v>24</v>
      </c>
      <c r="E9" s="9" t="s">
        <v>25</v>
      </c>
      <c r="F9" s="9" t="s">
        <v>26</v>
      </c>
      <c r="G9" s="9" t="s">
        <v>27</v>
      </c>
      <c r="H9" s="9" t="s">
        <v>28</v>
      </c>
      <c r="I9" s="9" t="s">
        <v>29</v>
      </c>
      <c r="J9" s="10" t="s">
        <v>53</v>
      </c>
      <c r="L9" s="1" t="s">
        <v>11</v>
      </c>
      <c r="M9" s="2">
        <v>75</v>
      </c>
      <c r="O9" s="1" t="s">
        <v>47</v>
      </c>
      <c r="P9" s="2">
        <v>100</v>
      </c>
      <c r="R9" s="195"/>
      <c r="S9" s="108">
        <v>3</v>
      </c>
      <c r="T9" s="72" t="s">
        <v>209</v>
      </c>
      <c r="U9" s="197"/>
      <c r="V9" s="200"/>
      <c r="W9" s="197"/>
      <c r="X9" s="203"/>
      <c r="AA9" s="172"/>
      <c r="AB9" s="172"/>
      <c r="AC9" s="172"/>
      <c r="AD9" s="172"/>
      <c r="AE9" s="172"/>
      <c r="AF9" s="87">
        <v>25</v>
      </c>
      <c r="AG9" s="72" t="s">
        <v>163</v>
      </c>
      <c r="AL9" s="172"/>
      <c r="AM9" s="172"/>
      <c r="AN9" s="87">
        <v>25</v>
      </c>
      <c r="AO9" s="72" t="s">
        <v>163</v>
      </c>
    </row>
    <row r="10" spans="2:44" ht="15.75" thickBot="1" x14ac:dyDescent="0.3">
      <c r="L10" s="1" t="s">
        <v>38</v>
      </c>
      <c r="M10" s="2">
        <v>100</v>
      </c>
      <c r="O10" s="1" t="s">
        <v>55</v>
      </c>
      <c r="P10" s="2">
        <v>65</v>
      </c>
      <c r="R10" s="195"/>
      <c r="S10" s="108">
        <v>10</v>
      </c>
      <c r="T10" s="72" t="s">
        <v>222</v>
      </c>
      <c r="U10" s="198"/>
      <c r="V10" s="201"/>
      <c r="W10" s="198"/>
      <c r="X10" s="204"/>
      <c r="AA10" s="172"/>
      <c r="AB10" s="172"/>
      <c r="AC10" s="172"/>
      <c r="AD10" s="172"/>
      <c r="AE10" s="172"/>
      <c r="AF10" s="87">
        <v>35</v>
      </c>
      <c r="AG10" s="72" t="s">
        <v>164</v>
      </c>
      <c r="AL10" s="172"/>
      <c r="AM10" s="172"/>
      <c r="AN10" s="87">
        <v>35</v>
      </c>
      <c r="AO10" s="72" t="s">
        <v>164</v>
      </c>
    </row>
    <row r="11" spans="2:44" ht="15.75" customHeight="1" thickBot="1" x14ac:dyDescent="0.3">
      <c r="B11" s="61" t="s">
        <v>74</v>
      </c>
      <c r="C11" s="60"/>
      <c r="E11" s="152" t="s">
        <v>74</v>
      </c>
      <c r="F11" s="154"/>
      <c r="L11" s="1" t="s">
        <v>39</v>
      </c>
      <c r="M11" s="2">
        <v>50</v>
      </c>
      <c r="O11" s="1" t="s">
        <v>50</v>
      </c>
      <c r="P11" s="2">
        <v>100</v>
      </c>
      <c r="R11" s="206" t="s">
        <v>148</v>
      </c>
      <c r="S11" s="108">
        <v>0</v>
      </c>
      <c r="T11" s="72" t="s">
        <v>210</v>
      </c>
      <c r="U11" s="196">
        <v>2</v>
      </c>
      <c r="V11" s="199">
        <f>U11/S13</f>
        <v>1</v>
      </c>
      <c r="W11" s="196">
        <v>0.5</v>
      </c>
      <c r="X11" s="202">
        <f>W11*V11*5</f>
        <v>2.5</v>
      </c>
      <c r="AA11" s="172"/>
      <c r="AB11" s="172"/>
      <c r="AC11" s="172"/>
      <c r="AD11" s="172"/>
      <c r="AE11" s="172"/>
      <c r="AF11" s="87">
        <v>50</v>
      </c>
      <c r="AG11" s="72" t="s">
        <v>165</v>
      </c>
      <c r="AL11" s="172"/>
      <c r="AM11" s="172"/>
      <c r="AN11" s="87">
        <v>50</v>
      </c>
      <c r="AO11" s="72" t="s">
        <v>165</v>
      </c>
    </row>
    <row r="12" spans="2:44" ht="15" customHeight="1" x14ac:dyDescent="0.25">
      <c r="B12" s="6" t="s">
        <v>123</v>
      </c>
      <c r="C12" s="2"/>
      <c r="E12" s="1" t="s">
        <v>122</v>
      </c>
      <c r="F12" s="2"/>
      <c r="L12" s="1" t="s">
        <v>14</v>
      </c>
      <c r="M12" s="2">
        <v>75</v>
      </c>
      <c r="O12" s="1" t="s">
        <v>51</v>
      </c>
      <c r="P12" s="2">
        <v>75</v>
      </c>
      <c r="R12" s="206"/>
      <c r="S12" s="108">
        <v>1</v>
      </c>
      <c r="T12" s="98" t="s">
        <v>211</v>
      </c>
      <c r="U12" s="197"/>
      <c r="V12" s="200"/>
      <c r="W12" s="197"/>
      <c r="X12" s="203"/>
      <c r="AA12" s="169" t="s">
        <v>148</v>
      </c>
      <c r="AB12" s="172">
        <v>0.5</v>
      </c>
      <c r="AC12" s="172">
        <v>1</v>
      </c>
      <c r="AD12" s="172">
        <v>0.5</v>
      </c>
      <c r="AE12" s="172">
        <v>0.5</v>
      </c>
      <c r="AF12" s="87">
        <v>0</v>
      </c>
      <c r="AG12" s="72" t="s">
        <v>166</v>
      </c>
      <c r="AL12" s="169" t="s">
        <v>148</v>
      </c>
      <c r="AM12" s="172">
        <v>0.5</v>
      </c>
      <c r="AN12" s="87">
        <v>0</v>
      </c>
      <c r="AO12" s="72" t="s">
        <v>166</v>
      </c>
    </row>
    <row r="13" spans="2:44" x14ac:dyDescent="0.25">
      <c r="B13" s="6" t="s">
        <v>124</v>
      </c>
      <c r="C13" s="2"/>
      <c r="E13" s="1" t="s">
        <v>118</v>
      </c>
      <c r="F13" s="2"/>
      <c r="L13" s="1" t="s">
        <v>40</v>
      </c>
      <c r="M13" s="2">
        <v>50</v>
      </c>
      <c r="O13" s="1" t="s">
        <v>52</v>
      </c>
      <c r="P13" s="2">
        <v>75</v>
      </c>
      <c r="R13" s="206"/>
      <c r="S13" s="108">
        <v>2</v>
      </c>
      <c r="T13" s="98" t="s">
        <v>212</v>
      </c>
      <c r="U13" s="198"/>
      <c r="V13" s="201"/>
      <c r="W13" s="198"/>
      <c r="X13" s="204"/>
      <c r="AA13" s="169"/>
      <c r="AB13" s="172"/>
      <c r="AC13" s="172"/>
      <c r="AD13" s="172"/>
      <c r="AE13" s="172"/>
      <c r="AF13" s="87">
        <v>1</v>
      </c>
      <c r="AG13" s="88" t="s">
        <v>167</v>
      </c>
      <c r="AH13" s="89" t="s">
        <v>169</v>
      </c>
      <c r="AI13" s="89"/>
      <c r="AJ13" s="89"/>
      <c r="AL13" s="169"/>
      <c r="AM13" s="172"/>
      <c r="AN13" s="87">
        <v>1</v>
      </c>
      <c r="AO13" s="88" t="s">
        <v>167</v>
      </c>
      <c r="AP13" s="89" t="s">
        <v>169</v>
      </c>
      <c r="AQ13" s="89"/>
      <c r="AR13" s="89"/>
    </row>
    <row r="14" spans="2:44" ht="15" customHeight="1" x14ac:dyDescent="0.25">
      <c r="B14" s="6" t="s">
        <v>125</v>
      </c>
      <c r="C14" s="2"/>
      <c r="E14" s="1" t="s">
        <v>119</v>
      </c>
      <c r="F14" s="2"/>
      <c r="L14" s="1" t="s">
        <v>41</v>
      </c>
      <c r="M14" s="2">
        <v>100</v>
      </c>
      <c r="O14" s="1" t="s">
        <v>54</v>
      </c>
      <c r="P14" s="2">
        <v>75</v>
      </c>
      <c r="R14" s="206" t="s">
        <v>149</v>
      </c>
      <c r="S14" s="108">
        <v>0</v>
      </c>
      <c r="T14" s="72" t="s">
        <v>213</v>
      </c>
      <c r="U14" s="196">
        <v>2</v>
      </c>
      <c r="V14" s="199">
        <f>U14/S16</f>
        <v>1</v>
      </c>
      <c r="W14" s="196">
        <v>0.5</v>
      </c>
      <c r="X14" s="202">
        <f>W14*V14*5</f>
        <v>2.5</v>
      </c>
      <c r="AA14" s="169"/>
      <c r="AB14" s="172"/>
      <c r="AC14" s="172"/>
      <c r="AD14" s="172"/>
      <c r="AE14" s="172"/>
      <c r="AF14" s="87">
        <v>2</v>
      </c>
      <c r="AG14" s="88" t="s">
        <v>168</v>
      </c>
      <c r="AL14" s="169"/>
      <c r="AM14" s="172"/>
      <c r="AN14" s="87">
        <v>2</v>
      </c>
      <c r="AO14" s="88" t="s">
        <v>168</v>
      </c>
    </row>
    <row r="15" spans="2:44" ht="15" customHeight="1" x14ac:dyDescent="0.25">
      <c r="B15" s="6" t="s">
        <v>126</v>
      </c>
      <c r="C15" s="2"/>
      <c r="E15" s="1" t="s">
        <v>120</v>
      </c>
      <c r="F15" s="2"/>
      <c r="L15" s="1" t="s">
        <v>42</v>
      </c>
      <c r="M15" s="2">
        <v>20</v>
      </c>
      <c r="O15" s="1" t="s">
        <v>49</v>
      </c>
      <c r="P15" s="2">
        <v>100</v>
      </c>
      <c r="R15" s="206"/>
      <c r="S15" s="108">
        <v>1</v>
      </c>
      <c r="T15" s="72" t="s">
        <v>239</v>
      </c>
      <c r="U15" s="197"/>
      <c r="V15" s="200"/>
      <c r="W15" s="197"/>
      <c r="X15" s="203"/>
      <c r="AA15" s="169" t="s">
        <v>149</v>
      </c>
      <c r="AB15" s="169">
        <v>0.5</v>
      </c>
      <c r="AC15" s="169">
        <v>1</v>
      </c>
      <c r="AD15" s="169">
        <v>0.5</v>
      </c>
      <c r="AE15" s="169">
        <v>0.5</v>
      </c>
      <c r="AF15" s="87">
        <v>0</v>
      </c>
      <c r="AG15" s="72" t="s">
        <v>170</v>
      </c>
      <c r="AL15" s="169" t="s">
        <v>149</v>
      </c>
      <c r="AM15" s="169">
        <v>0.5</v>
      </c>
      <c r="AN15" s="87">
        <v>0</v>
      </c>
      <c r="AO15" s="72" t="s">
        <v>170</v>
      </c>
    </row>
    <row r="16" spans="2:44" ht="15.75" thickBot="1" x14ac:dyDescent="0.3">
      <c r="B16" s="7" t="s">
        <v>127</v>
      </c>
      <c r="C16" s="4"/>
      <c r="E16" s="3" t="s">
        <v>121</v>
      </c>
      <c r="F16" s="4"/>
      <c r="L16" s="1" t="s">
        <v>43</v>
      </c>
      <c r="M16" s="2">
        <v>50</v>
      </c>
      <c r="O16" s="1" t="s">
        <v>267</v>
      </c>
      <c r="P16" s="2">
        <v>70</v>
      </c>
      <c r="Q16" t="s">
        <v>268</v>
      </c>
      <c r="R16" s="206"/>
      <c r="S16" s="108">
        <v>2</v>
      </c>
      <c r="T16" s="72" t="s">
        <v>215</v>
      </c>
      <c r="U16" s="198"/>
      <c r="V16" s="201"/>
      <c r="W16" s="198"/>
      <c r="X16" s="204"/>
      <c r="AA16" s="169"/>
      <c r="AB16" s="169"/>
      <c r="AC16" s="169"/>
      <c r="AD16" s="169"/>
      <c r="AE16" s="169"/>
      <c r="AF16" s="87">
        <v>1</v>
      </c>
      <c r="AG16" s="72" t="s">
        <v>171</v>
      </c>
      <c r="AL16" s="169"/>
      <c r="AM16" s="169"/>
      <c r="AN16" s="87">
        <v>1</v>
      </c>
      <c r="AO16" s="72" t="s">
        <v>171</v>
      </c>
    </row>
    <row r="17" spans="2:41" ht="15" customHeight="1" x14ac:dyDescent="0.25">
      <c r="L17" s="1" t="s">
        <v>44</v>
      </c>
      <c r="M17" s="2">
        <v>50</v>
      </c>
      <c r="O17" s="1" t="s">
        <v>41</v>
      </c>
      <c r="P17" s="2">
        <v>100</v>
      </c>
      <c r="R17" s="206" t="s">
        <v>206</v>
      </c>
      <c r="S17" s="108">
        <v>0</v>
      </c>
      <c r="T17" s="72" t="s">
        <v>216</v>
      </c>
      <c r="U17" s="196">
        <v>2</v>
      </c>
      <c r="V17" s="199">
        <f>U17/S19</f>
        <v>1</v>
      </c>
      <c r="W17" s="196">
        <v>2</v>
      </c>
      <c r="X17" s="202">
        <f>W17*V17*5</f>
        <v>10</v>
      </c>
      <c r="AA17" s="169"/>
      <c r="AB17" s="169"/>
      <c r="AC17" s="169"/>
      <c r="AD17" s="169"/>
      <c r="AE17" s="169"/>
      <c r="AF17" s="87">
        <v>2</v>
      </c>
      <c r="AG17" s="72" t="s">
        <v>172</v>
      </c>
      <c r="AL17" s="169"/>
      <c r="AM17" s="169"/>
      <c r="AN17" s="87">
        <v>2</v>
      </c>
      <c r="AO17" s="72" t="s">
        <v>172</v>
      </c>
    </row>
    <row r="18" spans="2:41" ht="15.75" customHeight="1" thickBot="1" x14ac:dyDescent="0.3">
      <c r="L18" s="3" t="s">
        <v>45</v>
      </c>
      <c r="M18" s="4">
        <v>50</v>
      </c>
      <c r="O18" s="1" t="s">
        <v>61</v>
      </c>
      <c r="P18" s="2">
        <v>50</v>
      </c>
      <c r="R18" s="206"/>
      <c r="S18" s="108">
        <v>1</v>
      </c>
      <c r="T18" s="72" t="s">
        <v>217</v>
      </c>
      <c r="U18" s="197"/>
      <c r="V18" s="200"/>
      <c r="W18" s="197"/>
      <c r="X18" s="203"/>
      <c r="AA18" s="169" t="s">
        <v>150</v>
      </c>
      <c r="AB18" s="172">
        <v>2</v>
      </c>
      <c r="AC18" s="172">
        <v>3</v>
      </c>
      <c r="AD18" s="172">
        <v>2</v>
      </c>
      <c r="AE18" s="172">
        <v>2</v>
      </c>
      <c r="AF18" s="87">
        <v>0</v>
      </c>
      <c r="AG18" s="72" t="s">
        <v>173</v>
      </c>
      <c r="AL18" s="166" t="s">
        <v>189</v>
      </c>
      <c r="AM18" s="180">
        <v>1</v>
      </c>
      <c r="AN18" s="87">
        <v>1</v>
      </c>
      <c r="AO18" s="72" t="s">
        <v>191</v>
      </c>
    </row>
    <row r="19" spans="2:41" x14ac:dyDescent="0.25">
      <c r="L19" t="s">
        <v>46</v>
      </c>
      <c r="O19" s="1" t="s">
        <v>60</v>
      </c>
      <c r="P19" s="2">
        <v>50</v>
      </c>
      <c r="R19" s="206"/>
      <c r="S19" s="108">
        <v>2</v>
      </c>
      <c r="T19" s="72" t="s">
        <v>218</v>
      </c>
      <c r="U19" s="198"/>
      <c r="V19" s="201"/>
      <c r="W19" s="198"/>
      <c r="X19" s="204"/>
      <c r="AA19" s="169"/>
      <c r="AB19" s="172"/>
      <c r="AC19" s="172"/>
      <c r="AD19" s="172"/>
      <c r="AE19" s="172"/>
      <c r="AF19" s="87">
        <v>1</v>
      </c>
      <c r="AG19" s="72" t="s">
        <v>174</v>
      </c>
      <c r="AL19" s="168"/>
      <c r="AM19" s="177"/>
      <c r="AN19" s="87">
        <v>3</v>
      </c>
      <c r="AO19" s="72" t="s">
        <v>192</v>
      </c>
    </row>
    <row r="20" spans="2:41" ht="15" customHeight="1" x14ac:dyDescent="0.25">
      <c r="O20" s="1" t="s">
        <v>56</v>
      </c>
      <c r="P20" s="2">
        <v>65</v>
      </c>
      <c r="R20" s="206" t="s">
        <v>151</v>
      </c>
      <c r="S20" s="108">
        <v>0</v>
      </c>
      <c r="T20" s="72" t="s">
        <v>247</v>
      </c>
      <c r="U20" s="196">
        <v>50</v>
      </c>
      <c r="V20" s="199">
        <f>U20/S24</f>
        <v>1</v>
      </c>
      <c r="W20" s="196">
        <v>1</v>
      </c>
      <c r="X20" s="202">
        <f>W20*V20*5</f>
        <v>5</v>
      </c>
      <c r="AA20" s="169"/>
      <c r="AB20" s="172"/>
      <c r="AC20" s="172"/>
      <c r="AD20" s="172"/>
      <c r="AE20" s="172"/>
      <c r="AF20" s="87">
        <v>2</v>
      </c>
      <c r="AG20" s="72" t="s">
        <v>175</v>
      </c>
      <c r="AL20" s="169" t="s">
        <v>190</v>
      </c>
      <c r="AM20" s="169">
        <v>2</v>
      </c>
      <c r="AN20" s="90">
        <v>0</v>
      </c>
      <c r="AO20" s="72" t="s">
        <v>193</v>
      </c>
    </row>
    <row r="21" spans="2:41" ht="15.75" customHeight="1" thickBot="1" x14ac:dyDescent="0.3">
      <c r="B21" s="71" t="s">
        <v>113</v>
      </c>
      <c r="O21" s="1" t="s">
        <v>63</v>
      </c>
      <c r="P21" s="2">
        <v>50</v>
      </c>
      <c r="R21" s="206"/>
      <c r="S21" s="108">
        <v>10</v>
      </c>
      <c r="T21" s="72" t="s">
        <v>248</v>
      </c>
      <c r="U21" s="197"/>
      <c r="V21" s="200"/>
      <c r="W21" s="197"/>
      <c r="X21" s="203"/>
      <c r="AA21" s="169" t="s">
        <v>151</v>
      </c>
      <c r="AB21" s="169">
        <v>1</v>
      </c>
      <c r="AC21" s="169">
        <v>1</v>
      </c>
      <c r="AD21" s="169">
        <v>1</v>
      </c>
      <c r="AE21" s="169">
        <v>1</v>
      </c>
      <c r="AF21" s="87">
        <v>0</v>
      </c>
      <c r="AG21" s="72" t="s">
        <v>176</v>
      </c>
      <c r="AL21" s="169"/>
      <c r="AM21" s="169"/>
      <c r="AN21" s="87">
        <v>1</v>
      </c>
      <c r="AO21" s="72" t="s">
        <v>194</v>
      </c>
    </row>
    <row r="22" spans="2:41" ht="30.75" customHeight="1" x14ac:dyDescent="0.25">
      <c r="B22" s="188" t="s">
        <v>111</v>
      </c>
      <c r="C22" s="189"/>
      <c r="D22" s="189"/>
      <c r="E22" s="189"/>
      <c r="F22" s="189"/>
      <c r="G22" s="189"/>
      <c r="H22" s="189"/>
      <c r="I22" s="189"/>
      <c r="J22" s="190"/>
      <c r="O22" s="1" t="s">
        <v>64</v>
      </c>
      <c r="P22" s="2">
        <v>50</v>
      </c>
      <c r="R22" s="206"/>
      <c r="S22" s="108">
        <v>15</v>
      </c>
      <c r="T22" s="72" t="s">
        <v>249</v>
      </c>
      <c r="U22" s="197"/>
      <c r="V22" s="200"/>
      <c r="W22" s="197"/>
      <c r="X22" s="203"/>
      <c r="AA22" s="169"/>
      <c r="AB22" s="169"/>
      <c r="AC22" s="169"/>
      <c r="AD22" s="169"/>
      <c r="AE22" s="169"/>
      <c r="AF22" s="87">
        <v>10</v>
      </c>
      <c r="AG22" s="72" t="s">
        <v>177</v>
      </c>
      <c r="AL22" s="90" t="s">
        <v>181</v>
      </c>
      <c r="AM22" s="90">
        <v>10</v>
      </c>
      <c r="AN22" s="91"/>
      <c r="AO22" s="91"/>
    </row>
    <row r="23" spans="2:41" ht="30.75" customHeight="1" thickBot="1" x14ac:dyDescent="0.3">
      <c r="B23" s="183" t="s">
        <v>112</v>
      </c>
      <c r="C23" s="184"/>
      <c r="D23" s="184"/>
      <c r="E23" s="184"/>
      <c r="F23" s="184"/>
      <c r="G23" s="184"/>
      <c r="H23" s="184"/>
      <c r="I23" s="184"/>
      <c r="J23" s="185"/>
      <c r="O23" s="1" t="s">
        <v>65</v>
      </c>
      <c r="P23" s="2">
        <v>50</v>
      </c>
      <c r="R23" s="206"/>
      <c r="S23" s="108">
        <v>40</v>
      </c>
      <c r="T23" s="72" t="s">
        <v>250</v>
      </c>
      <c r="U23" s="197"/>
      <c r="V23" s="200"/>
      <c r="W23" s="197"/>
      <c r="X23" s="203"/>
      <c r="AA23" s="169"/>
      <c r="AB23" s="169"/>
      <c r="AC23" s="169"/>
      <c r="AD23" s="169"/>
      <c r="AE23" s="169"/>
      <c r="AF23" s="87">
        <v>15</v>
      </c>
      <c r="AG23" s="72" t="s">
        <v>178</v>
      </c>
    </row>
    <row r="24" spans="2:41" ht="15.75" thickBot="1" x14ac:dyDescent="0.3">
      <c r="O24" s="1" t="s">
        <v>66</v>
      </c>
      <c r="P24" s="2">
        <v>50</v>
      </c>
      <c r="R24" s="206"/>
      <c r="S24" s="108">
        <v>50</v>
      </c>
      <c r="T24" s="72" t="s">
        <v>251</v>
      </c>
      <c r="U24" s="198"/>
      <c r="V24" s="201"/>
      <c r="W24" s="198"/>
      <c r="X24" s="203"/>
      <c r="AA24" s="169"/>
      <c r="AB24" s="169"/>
      <c r="AC24" s="169"/>
      <c r="AD24" s="169"/>
      <c r="AE24" s="169"/>
      <c r="AF24" s="87">
        <v>40</v>
      </c>
      <c r="AG24" s="72" t="s">
        <v>179</v>
      </c>
    </row>
    <row r="25" spans="2:41" ht="24" thickBot="1" x14ac:dyDescent="0.3">
      <c r="O25" s="1" t="s">
        <v>62</v>
      </c>
      <c r="P25" s="2">
        <v>50</v>
      </c>
      <c r="R25" s="103" t="s">
        <v>199</v>
      </c>
      <c r="S25" s="91"/>
      <c r="T25" s="91"/>
      <c r="U25" s="91"/>
      <c r="V25" s="91"/>
      <c r="W25" s="102">
        <f>SUM(W5:W24)</f>
        <v>10</v>
      </c>
      <c r="X25" s="104">
        <f>IF(W25=10,SUM(X5:X24),"Fix Weights")</f>
        <v>50</v>
      </c>
      <c r="AA25" s="169"/>
      <c r="AB25" s="169"/>
      <c r="AC25" s="169"/>
      <c r="AD25" s="169"/>
      <c r="AE25" s="169"/>
      <c r="AF25" s="87">
        <v>50</v>
      </c>
      <c r="AG25" s="72" t="s">
        <v>180</v>
      </c>
    </row>
    <row r="26" spans="2:41" ht="15" customHeight="1" thickBot="1" x14ac:dyDescent="0.3">
      <c r="O26" s="1" t="s">
        <v>269</v>
      </c>
      <c r="P26" s="2">
        <v>70</v>
      </c>
      <c r="Q26" t="s">
        <v>268</v>
      </c>
      <c r="R26" s="207" t="s">
        <v>200</v>
      </c>
      <c r="S26" s="208"/>
      <c r="T26" s="208"/>
      <c r="U26" s="208"/>
      <c r="V26" s="208"/>
      <c r="W26" s="208"/>
      <c r="X26" s="209"/>
      <c r="AA26" s="87" t="s">
        <v>181</v>
      </c>
      <c r="AB26" s="90">
        <v>10</v>
      </c>
      <c r="AC26" s="90">
        <v>10</v>
      </c>
      <c r="AD26" s="90">
        <v>10</v>
      </c>
      <c r="AE26" s="90">
        <v>10</v>
      </c>
      <c r="AF26" s="91"/>
      <c r="AG26" s="91"/>
    </row>
    <row r="27" spans="2:41" x14ac:dyDescent="0.25">
      <c r="O27" s="1" t="s">
        <v>8</v>
      </c>
      <c r="P27" s="2">
        <v>100</v>
      </c>
    </row>
    <row r="28" spans="2:41" ht="15.75" thickBot="1" x14ac:dyDescent="0.3">
      <c r="O28" s="1" t="s">
        <v>16</v>
      </c>
      <c r="P28" s="2">
        <v>10</v>
      </c>
    </row>
    <row r="29" spans="2:41" x14ac:dyDescent="0.25">
      <c r="O29" s="1" t="s">
        <v>270</v>
      </c>
      <c r="P29" s="2">
        <v>25</v>
      </c>
      <c r="AB29" s="170" t="s">
        <v>152</v>
      </c>
      <c r="AC29" s="173" t="s">
        <v>153</v>
      </c>
      <c r="AD29" s="173"/>
      <c r="AE29" s="173"/>
      <c r="AF29" s="173" t="s">
        <v>154</v>
      </c>
      <c r="AG29" s="175" t="s">
        <v>155</v>
      </c>
    </row>
    <row r="30" spans="2:41" ht="15.75" thickBot="1" x14ac:dyDescent="0.3">
      <c r="O30" s="1" t="s">
        <v>271</v>
      </c>
      <c r="P30" s="2">
        <v>50</v>
      </c>
      <c r="AA30" s="93"/>
      <c r="AB30" s="171"/>
      <c r="AC30" s="97" t="s">
        <v>14</v>
      </c>
      <c r="AD30" s="97" t="s">
        <v>8</v>
      </c>
      <c r="AE30" s="97" t="s">
        <v>10</v>
      </c>
      <c r="AF30" s="174"/>
      <c r="AG30" s="176"/>
    </row>
    <row r="31" spans="2:41" ht="15" customHeight="1" x14ac:dyDescent="0.25">
      <c r="O31" s="1" t="s">
        <v>14</v>
      </c>
      <c r="P31" s="2">
        <v>75</v>
      </c>
      <c r="AA31" s="94"/>
      <c r="AB31" s="167" t="s">
        <v>182</v>
      </c>
      <c r="AC31" s="168">
        <v>0</v>
      </c>
      <c r="AD31" s="177">
        <v>2.5</v>
      </c>
      <c r="AE31" s="177">
        <v>0</v>
      </c>
      <c r="AF31" s="92">
        <v>1</v>
      </c>
      <c r="AG31" s="77" t="s">
        <v>158</v>
      </c>
    </row>
    <row r="32" spans="2:41" x14ac:dyDescent="0.25">
      <c r="O32" s="1" t="s">
        <v>11</v>
      </c>
      <c r="P32" s="2">
        <v>75</v>
      </c>
      <c r="AA32" s="94"/>
      <c r="AB32" s="167"/>
      <c r="AC32" s="169"/>
      <c r="AD32" s="172"/>
      <c r="AE32" s="172"/>
      <c r="AF32" s="87">
        <v>3</v>
      </c>
      <c r="AG32" s="72" t="s">
        <v>159</v>
      </c>
    </row>
    <row r="33" spans="15:36" ht="15.75" thickBot="1" x14ac:dyDescent="0.3">
      <c r="O33" s="3" t="s">
        <v>67</v>
      </c>
      <c r="P33" s="4">
        <v>20</v>
      </c>
      <c r="AA33" s="94"/>
      <c r="AB33" s="168"/>
      <c r="AC33" s="169"/>
      <c r="AD33" s="172"/>
      <c r="AE33" s="172"/>
      <c r="AF33" s="87">
        <v>10</v>
      </c>
      <c r="AG33" s="72" t="s">
        <v>160</v>
      </c>
    </row>
    <row r="34" spans="15:36" ht="15" customHeight="1" x14ac:dyDescent="0.25">
      <c r="O34" s="135" t="s">
        <v>272</v>
      </c>
      <c r="AA34" s="94"/>
      <c r="AB34" s="166" t="s">
        <v>183</v>
      </c>
      <c r="AC34" s="169">
        <v>8</v>
      </c>
      <c r="AD34" s="172">
        <v>2.5</v>
      </c>
      <c r="AE34" s="172">
        <v>4</v>
      </c>
      <c r="AF34" s="87">
        <v>2</v>
      </c>
      <c r="AG34" s="72" t="s">
        <v>161</v>
      </c>
    </row>
    <row r="35" spans="15:36" x14ac:dyDescent="0.25">
      <c r="AA35" s="94"/>
      <c r="AB35" s="167"/>
      <c r="AC35" s="169"/>
      <c r="AD35" s="172"/>
      <c r="AE35" s="172"/>
      <c r="AF35" s="87">
        <v>10</v>
      </c>
      <c r="AG35" s="72" t="s">
        <v>162</v>
      </c>
    </row>
    <row r="36" spans="15:36" x14ac:dyDescent="0.25">
      <c r="AA36" s="94"/>
      <c r="AB36" s="167"/>
      <c r="AC36" s="169"/>
      <c r="AD36" s="172"/>
      <c r="AE36" s="172"/>
      <c r="AF36" s="87">
        <v>25</v>
      </c>
      <c r="AG36" s="72" t="s">
        <v>163</v>
      </c>
    </row>
    <row r="37" spans="15:36" x14ac:dyDescent="0.25">
      <c r="AA37" s="94"/>
      <c r="AB37" s="167"/>
      <c r="AC37" s="169"/>
      <c r="AD37" s="172"/>
      <c r="AE37" s="172"/>
      <c r="AF37" s="87">
        <v>35</v>
      </c>
      <c r="AG37" s="72" t="s">
        <v>164</v>
      </c>
    </row>
    <row r="38" spans="15:36" x14ac:dyDescent="0.25">
      <c r="AA38" s="94"/>
      <c r="AB38" s="168"/>
      <c r="AC38" s="169"/>
      <c r="AD38" s="172"/>
      <c r="AE38" s="172"/>
      <c r="AF38" s="87">
        <v>50</v>
      </c>
      <c r="AG38" s="72" t="s">
        <v>165</v>
      </c>
    </row>
    <row r="39" spans="15:36" ht="15" customHeight="1" x14ac:dyDescent="0.25">
      <c r="AA39" s="94"/>
      <c r="AB39" s="166" t="s">
        <v>148</v>
      </c>
      <c r="AC39" s="169">
        <v>1</v>
      </c>
      <c r="AD39" s="172">
        <v>0.5</v>
      </c>
      <c r="AE39" s="172">
        <v>1</v>
      </c>
      <c r="AF39" s="87">
        <v>0</v>
      </c>
      <c r="AG39" s="72" t="s">
        <v>166</v>
      </c>
    </row>
    <row r="40" spans="15:36" x14ac:dyDescent="0.25">
      <c r="AA40" s="94"/>
      <c r="AB40" s="167"/>
      <c r="AC40" s="169"/>
      <c r="AD40" s="172"/>
      <c r="AE40" s="172"/>
      <c r="AF40" s="87">
        <v>1</v>
      </c>
      <c r="AG40" s="88" t="s">
        <v>167</v>
      </c>
      <c r="AH40" s="89" t="s">
        <v>169</v>
      </c>
      <c r="AI40" s="89"/>
      <c r="AJ40" s="89"/>
    </row>
    <row r="41" spans="15:36" x14ac:dyDescent="0.25">
      <c r="AA41" s="94"/>
      <c r="AB41" s="168"/>
      <c r="AC41" s="169"/>
      <c r="AD41" s="172"/>
      <c r="AE41" s="172"/>
      <c r="AF41" s="87">
        <v>2</v>
      </c>
      <c r="AG41" s="88" t="s">
        <v>168</v>
      </c>
    </row>
    <row r="42" spans="15:36" ht="15" customHeight="1" x14ac:dyDescent="0.25">
      <c r="AA42" s="94"/>
      <c r="AB42" s="166" t="s">
        <v>149</v>
      </c>
      <c r="AC42" s="169">
        <v>1</v>
      </c>
      <c r="AD42" s="169">
        <v>0.5</v>
      </c>
      <c r="AE42" s="169">
        <v>1</v>
      </c>
      <c r="AF42" s="87">
        <v>0</v>
      </c>
      <c r="AG42" s="72" t="s">
        <v>170</v>
      </c>
    </row>
    <row r="43" spans="15:36" x14ac:dyDescent="0.25">
      <c r="AA43" s="94"/>
      <c r="AB43" s="167"/>
      <c r="AC43" s="169"/>
      <c r="AD43" s="169"/>
      <c r="AE43" s="169"/>
      <c r="AF43" s="87">
        <v>1</v>
      </c>
      <c r="AG43" s="72" t="s">
        <v>171</v>
      </c>
    </row>
    <row r="44" spans="15:36" x14ac:dyDescent="0.25">
      <c r="AA44" s="94"/>
      <c r="AB44" s="168"/>
      <c r="AC44" s="169"/>
      <c r="AD44" s="169"/>
      <c r="AE44" s="169"/>
      <c r="AF44" s="87">
        <v>2</v>
      </c>
      <c r="AG44" s="72" t="s">
        <v>172</v>
      </c>
    </row>
    <row r="45" spans="15:36" ht="15" customHeight="1" x14ac:dyDescent="0.25">
      <c r="AA45" s="94"/>
      <c r="AB45" s="166" t="s">
        <v>150</v>
      </c>
      <c r="AC45" s="169">
        <v>0</v>
      </c>
      <c r="AD45" s="172">
        <v>2</v>
      </c>
      <c r="AE45" s="172">
        <v>3</v>
      </c>
      <c r="AF45" s="87">
        <v>0</v>
      </c>
      <c r="AG45" s="72" t="s">
        <v>173</v>
      </c>
    </row>
    <row r="46" spans="15:36" x14ac:dyDescent="0.25">
      <c r="AA46" s="94"/>
      <c r="AB46" s="167"/>
      <c r="AC46" s="169"/>
      <c r="AD46" s="172"/>
      <c r="AE46" s="172"/>
      <c r="AF46" s="87">
        <v>1</v>
      </c>
      <c r="AG46" s="72" t="s">
        <v>174</v>
      </c>
    </row>
    <row r="47" spans="15:36" x14ac:dyDescent="0.25">
      <c r="AA47" s="94"/>
      <c r="AB47" s="168"/>
      <c r="AC47" s="169"/>
      <c r="AD47" s="172"/>
      <c r="AE47" s="172"/>
      <c r="AF47" s="87">
        <v>2</v>
      </c>
      <c r="AG47" s="72" t="s">
        <v>175</v>
      </c>
    </row>
    <row r="48" spans="15:36" ht="15" customHeight="1" x14ac:dyDescent="0.25">
      <c r="AA48" s="94"/>
      <c r="AB48" s="166" t="s">
        <v>151</v>
      </c>
      <c r="AC48" s="169">
        <v>0</v>
      </c>
      <c r="AD48" s="169">
        <v>1</v>
      </c>
      <c r="AE48" s="169">
        <v>1</v>
      </c>
      <c r="AF48" s="87">
        <v>0</v>
      </c>
      <c r="AG48" s="72" t="s">
        <v>176</v>
      </c>
    </row>
    <row r="49" spans="27:33" x14ac:dyDescent="0.25">
      <c r="AA49" s="94"/>
      <c r="AB49" s="167"/>
      <c r="AC49" s="169"/>
      <c r="AD49" s="169"/>
      <c r="AE49" s="169"/>
      <c r="AF49" s="87">
        <v>10</v>
      </c>
      <c r="AG49" s="72" t="s">
        <v>177</v>
      </c>
    </row>
    <row r="50" spans="27:33" x14ac:dyDescent="0.25">
      <c r="AA50" s="94"/>
      <c r="AB50" s="167"/>
      <c r="AC50" s="169"/>
      <c r="AD50" s="169"/>
      <c r="AE50" s="169"/>
      <c r="AF50" s="87">
        <v>15</v>
      </c>
      <c r="AG50" s="72" t="s">
        <v>178</v>
      </c>
    </row>
    <row r="51" spans="27:33" x14ac:dyDescent="0.25">
      <c r="AA51" s="94"/>
      <c r="AB51" s="167"/>
      <c r="AC51" s="169"/>
      <c r="AD51" s="169"/>
      <c r="AE51" s="169"/>
      <c r="AF51" s="87">
        <v>40</v>
      </c>
      <c r="AG51" s="72" t="s">
        <v>179</v>
      </c>
    </row>
    <row r="52" spans="27:33" x14ac:dyDescent="0.25">
      <c r="AA52" s="94"/>
      <c r="AB52" s="168"/>
      <c r="AC52" s="169"/>
      <c r="AD52" s="169"/>
      <c r="AE52" s="169"/>
      <c r="AF52" s="87">
        <v>50</v>
      </c>
      <c r="AG52" s="72" t="s">
        <v>180</v>
      </c>
    </row>
    <row r="53" spans="27:33" ht="15" customHeight="1" x14ac:dyDescent="0.25">
      <c r="AA53" s="95"/>
      <c r="AB53" s="166" t="s">
        <v>184</v>
      </c>
      <c r="AC53" s="169">
        <v>0</v>
      </c>
      <c r="AD53" s="169">
        <v>1</v>
      </c>
      <c r="AE53" s="169" t="s">
        <v>185</v>
      </c>
      <c r="AF53" s="90">
        <v>0</v>
      </c>
      <c r="AG53" s="72" t="s">
        <v>186</v>
      </c>
    </row>
    <row r="54" spans="27:33" x14ac:dyDescent="0.25">
      <c r="AA54" s="95"/>
      <c r="AB54" s="168"/>
      <c r="AC54" s="169"/>
      <c r="AD54" s="169"/>
      <c r="AE54" s="169"/>
      <c r="AF54" s="87">
        <v>1</v>
      </c>
      <c r="AG54" s="72" t="s">
        <v>187</v>
      </c>
    </row>
    <row r="55" spans="27:33" x14ac:dyDescent="0.25">
      <c r="AA55" s="96"/>
      <c r="AB55" s="87" t="s">
        <v>181</v>
      </c>
      <c r="AC55" s="87">
        <v>10</v>
      </c>
      <c r="AD55" s="90">
        <v>10</v>
      </c>
      <c r="AE55" s="90">
        <v>10</v>
      </c>
      <c r="AF55" s="91"/>
      <c r="AG55" s="91"/>
    </row>
  </sheetData>
  <sortState ref="O4:P27">
    <sortCondition ref="O4"/>
  </sortState>
  <mergeCells count="128">
    <mergeCell ref="R26:X26"/>
    <mergeCell ref="R20:R24"/>
    <mergeCell ref="U20:U24"/>
    <mergeCell ref="V20:V24"/>
    <mergeCell ref="W20:W24"/>
    <mergeCell ref="X20:X24"/>
    <mergeCell ref="R17:R19"/>
    <mergeCell ref="U17:U19"/>
    <mergeCell ref="V17:V19"/>
    <mergeCell ref="W17:W19"/>
    <mergeCell ref="X17:X19"/>
    <mergeCell ref="V8:V10"/>
    <mergeCell ref="W8:W10"/>
    <mergeCell ref="X8:X10"/>
    <mergeCell ref="R5:R7"/>
    <mergeCell ref="U5:U7"/>
    <mergeCell ref="V5:V7"/>
    <mergeCell ref="W5:W7"/>
    <mergeCell ref="X5:X7"/>
    <mergeCell ref="R14:R16"/>
    <mergeCell ref="U14:U16"/>
    <mergeCell ref="V14:V16"/>
    <mergeCell ref="W14:W16"/>
    <mergeCell ref="X14:X16"/>
    <mergeCell ref="R11:R13"/>
    <mergeCell ref="U11:U13"/>
    <mergeCell ref="V11:V13"/>
    <mergeCell ref="W11:W13"/>
    <mergeCell ref="X11:X13"/>
    <mergeCell ref="B23:J23"/>
    <mergeCell ref="L2:M2"/>
    <mergeCell ref="O2:P2"/>
    <mergeCell ref="E11:F11"/>
    <mergeCell ref="B22:J22"/>
    <mergeCell ref="C2:J2"/>
    <mergeCell ref="B5:B6"/>
    <mergeCell ref="R8:R10"/>
    <mergeCell ref="U8:U10"/>
    <mergeCell ref="AA2:AA3"/>
    <mergeCell ref="AF2:AF3"/>
    <mergeCell ref="AG2:AG3"/>
    <mergeCell ref="AA4:AA6"/>
    <mergeCell ref="AB4:AB6"/>
    <mergeCell ref="AC4:AC6"/>
    <mergeCell ref="AD4:AD6"/>
    <mergeCell ref="AE4:AE6"/>
    <mergeCell ref="R2:X2"/>
    <mergeCell ref="R3:R4"/>
    <mergeCell ref="S3:S4"/>
    <mergeCell ref="T3:T4"/>
    <mergeCell ref="U3:U4"/>
    <mergeCell ref="V3:V4"/>
    <mergeCell ref="W3:W4"/>
    <mergeCell ref="X3:X4"/>
    <mergeCell ref="AA7:AA11"/>
    <mergeCell ref="AA12:AA14"/>
    <mergeCell ref="AA15:AA17"/>
    <mergeCell ref="AA18:AA20"/>
    <mergeCell ref="AA21:AA25"/>
    <mergeCell ref="AB7:AB11"/>
    <mergeCell ref="AC7:AC11"/>
    <mergeCell ref="AD7:AD11"/>
    <mergeCell ref="AE7:AE11"/>
    <mergeCell ref="AB12:AB14"/>
    <mergeCell ref="AC12:AC14"/>
    <mergeCell ref="AD12:AD14"/>
    <mergeCell ref="AE12:AE14"/>
    <mergeCell ref="AB15:AB17"/>
    <mergeCell ref="AC15:AC17"/>
    <mergeCell ref="AD15:AD17"/>
    <mergeCell ref="AE15:AE17"/>
    <mergeCell ref="AB18:AB20"/>
    <mergeCell ref="AC18:AC20"/>
    <mergeCell ref="AB21:AB25"/>
    <mergeCell ref="AC21:AC25"/>
    <mergeCell ref="AD21:AD25"/>
    <mergeCell ref="AE21:AE25"/>
    <mergeCell ref="AO2:AO3"/>
    <mergeCell ref="AL4:AL6"/>
    <mergeCell ref="AM4:AM6"/>
    <mergeCell ref="AL7:AL11"/>
    <mergeCell ref="AM7:AM11"/>
    <mergeCell ref="AM2:AM3"/>
    <mergeCell ref="AL18:AL19"/>
    <mergeCell ref="AM18:AM19"/>
    <mergeCell ref="AL2:AL3"/>
    <mergeCell ref="AL12:AL14"/>
    <mergeCell ref="AM12:AM14"/>
    <mergeCell ref="AL15:AL17"/>
    <mergeCell ref="AM15:AM17"/>
    <mergeCell ref="AF29:AF30"/>
    <mergeCell ref="AD18:AD20"/>
    <mergeCell ref="AE18:AE20"/>
    <mergeCell ref="AB53:AB54"/>
    <mergeCell ref="AC29:AE29"/>
    <mergeCell ref="AC53:AC54"/>
    <mergeCell ref="AD53:AD54"/>
    <mergeCell ref="AE53:AE54"/>
    <mergeCell ref="AN2:AN3"/>
    <mergeCell ref="AB31:AB33"/>
    <mergeCell ref="AG29:AG30"/>
    <mergeCell ref="AC31:AC33"/>
    <mergeCell ref="AD31:AD33"/>
    <mergeCell ref="AE31:AE33"/>
    <mergeCell ref="AB2:AE2"/>
    <mergeCell ref="AL20:AL21"/>
    <mergeCell ref="AM20:AM21"/>
    <mergeCell ref="AD48:AD52"/>
    <mergeCell ref="AE45:AE47"/>
    <mergeCell ref="AD45:AD47"/>
    <mergeCell ref="AE42:AE44"/>
    <mergeCell ref="AD42:AD44"/>
    <mergeCell ref="AB48:AB52"/>
    <mergeCell ref="AC48:AC52"/>
    <mergeCell ref="AB45:AB47"/>
    <mergeCell ref="AC45:AC47"/>
    <mergeCell ref="AB42:AB44"/>
    <mergeCell ref="AC42:AC44"/>
    <mergeCell ref="AB39:AB41"/>
    <mergeCell ref="AE48:AE52"/>
    <mergeCell ref="AC39:AC41"/>
    <mergeCell ref="AB29:AB30"/>
    <mergeCell ref="AB34:AB38"/>
    <mergeCell ref="AC34:AC38"/>
    <mergeCell ref="AE39:AE41"/>
    <mergeCell ref="AD39:AD41"/>
    <mergeCell ref="AE34:AE38"/>
    <mergeCell ref="AD34:AD38"/>
  </mergeCells>
  <pageMargins left="0.25" right="0.25" top="0.75" bottom="0.75" header="0.3" footer="0.3"/>
  <pageSetup scale="50" orientation="landscape" r:id="rId1"/>
  <extLst>
    <ext xmlns:x14="http://schemas.microsoft.com/office/spreadsheetml/2009/9/main" uri="{78C0D931-6437-407d-A8EE-F0AAD7539E65}">
      <x14:conditionalFormattings>
        <x14:conditionalFormatting xmlns:xm="http://schemas.microsoft.com/office/excel/2006/main">
          <x14:cfRule type="expression" priority="5" id="{FB7B28C8-5160-420E-8E3D-84EEBBEDA7C4}">
            <xm:f>'Asset Inventory Worksheet'!#REF!&lt;&gt;10</xm:f>
            <x14:dxf>
              <font>
                <b val="0"/>
                <i val="0"/>
                <strike val="0"/>
                <color theme="1"/>
              </font>
              <fill>
                <patternFill>
                  <bgColor rgb="FFFF0000"/>
                </patternFill>
              </fill>
            </x14:dxf>
          </x14:cfRule>
          <xm:sqref>W25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Asset Inventory Worksheet</vt:lpstr>
      <vt:lpstr>Multi Factor COF Worksheet</vt:lpstr>
      <vt:lpstr>Prioritization Worksheet</vt:lpstr>
      <vt:lpstr>References</vt:lpstr>
      <vt:lpstr>Distribution</vt:lpstr>
      <vt:lpstr>Green</vt:lpstr>
      <vt:lpstr>Material</vt:lpstr>
      <vt:lpstr>Other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Shinneman, Joel Tyson</dc:creator>
  <cp:lastModifiedBy>Porse, Erik</cp:lastModifiedBy>
  <cp:lastPrinted>2017-09-05T17:19:23Z</cp:lastPrinted>
  <dcterms:created xsi:type="dcterms:W3CDTF">2017-08-24T15:41:11Z</dcterms:created>
  <dcterms:modified xsi:type="dcterms:W3CDTF">2019-02-20T01:32:46Z</dcterms:modified>
</cp:coreProperties>
</file>